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olpert-my.sharepoint.com/personal/josh_kinnear_woolpert_com/Documents/Documents/Project Files and Notes/Tar Hollow SF-13 Apr-2024/"/>
    </mc:Choice>
  </mc:AlternateContent>
  <xr:revisionPtr revIDLastSave="43" documentId="13_ncr:1_{228D6CD0-5491-4557-97C9-AB9D8220FBD9}" xr6:coauthVersionLast="47" xr6:coauthVersionMax="47" xr10:uidLastSave="{BCF19E62-AFE0-4685-9502-336924F7A069}"/>
  <bookViews>
    <workbookView xWindow="-108" yWindow="-108" windowWidth="23256" windowHeight="12576" xr2:uid="{933F2F4A-2D40-48A0-8336-34081A838943}"/>
  </bookViews>
  <sheets>
    <sheet name="207+00 Right (Bottom Left)" sheetId="33" r:id="rId1"/>
    <sheet name="207+00 Left (Top Left)" sheetId="60" r:id="rId2"/>
    <sheet name="202+98 Right (Bottom Right)" sheetId="61" r:id="rId3"/>
    <sheet name="202+98 Left (Top Right)" sheetId="6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2" l="1"/>
  <c r="G29" i="62"/>
  <c r="I28" i="62"/>
  <c r="G28" i="62"/>
  <c r="J27" i="62"/>
  <c r="I27" i="62"/>
  <c r="G27" i="62"/>
  <c r="I26" i="62"/>
  <c r="G26" i="62"/>
  <c r="G24" i="62"/>
  <c r="I23" i="62"/>
  <c r="I24" i="62" s="1"/>
  <c r="G23" i="62"/>
  <c r="I21" i="62"/>
  <c r="G21" i="62"/>
  <c r="J20" i="62"/>
  <c r="I20" i="62"/>
  <c r="G20" i="62"/>
  <c r="I19" i="62"/>
  <c r="G19" i="62"/>
  <c r="A19" i="62"/>
  <c r="I18" i="62"/>
  <c r="G18" i="62"/>
  <c r="F12" i="62"/>
  <c r="H20" i="62" s="1"/>
  <c r="I8" i="62"/>
  <c r="I7" i="62"/>
  <c r="M22" i="62" s="1"/>
  <c r="I29" i="61"/>
  <c r="G29" i="61"/>
  <c r="I28" i="61"/>
  <c r="G28" i="61"/>
  <c r="J27" i="61"/>
  <c r="I27" i="61"/>
  <c r="G27" i="61"/>
  <c r="I26" i="61"/>
  <c r="G26" i="61"/>
  <c r="M25" i="61"/>
  <c r="I24" i="61"/>
  <c r="I23" i="61"/>
  <c r="G23" i="61"/>
  <c r="G24" i="61" s="1"/>
  <c r="M22" i="61"/>
  <c r="I21" i="61"/>
  <c r="G21" i="61"/>
  <c r="J20" i="61"/>
  <c r="I20" i="61"/>
  <c r="G20" i="61"/>
  <c r="I19" i="61"/>
  <c r="G19" i="61"/>
  <c r="A19" i="61"/>
  <c r="I18" i="61"/>
  <c r="G18" i="61"/>
  <c r="F12" i="61"/>
  <c r="H27" i="61" s="1"/>
  <c r="I8" i="61"/>
  <c r="I7" i="61"/>
  <c r="H20" i="61" s="1"/>
  <c r="I29" i="60"/>
  <c r="G29" i="60"/>
  <c r="I28" i="60"/>
  <c r="G28" i="60"/>
  <c r="J27" i="60"/>
  <c r="I27" i="60"/>
  <c r="G27" i="60"/>
  <c r="I26" i="60"/>
  <c r="G26" i="60"/>
  <c r="M25" i="60"/>
  <c r="I23" i="60"/>
  <c r="I24" i="60" s="1"/>
  <c r="G23" i="60"/>
  <c r="G24" i="60" s="1"/>
  <c r="M22" i="60"/>
  <c r="I21" i="60"/>
  <c r="G21" i="60"/>
  <c r="J20" i="60"/>
  <c r="I20" i="60"/>
  <c r="G20" i="60"/>
  <c r="I19" i="60"/>
  <c r="G19" i="60"/>
  <c r="A19" i="60"/>
  <c r="I18" i="60"/>
  <c r="G18" i="60"/>
  <c r="F12" i="60"/>
  <c r="H27" i="60" s="1"/>
  <c r="I8" i="60"/>
  <c r="I7" i="60"/>
  <c r="H20" i="60" s="1"/>
  <c r="I8" i="33"/>
  <c r="I29" i="33"/>
  <c r="G29" i="33"/>
  <c r="I28" i="33"/>
  <c r="G28" i="33"/>
  <c r="J27" i="33"/>
  <c r="I27" i="33"/>
  <c r="G27" i="33"/>
  <c r="I26" i="33"/>
  <c r="G26" i="33"/>
  <c r="I23" i="33"/>
  <c r="I24" i="33" s="1"/>
  <c r="G23" i="33"/>
  <c r="G24" i="33" s="1"/>
  <c r="I21" i="33"/>
  <c r="G21" i="33"/>
  <c r="J20" i="33"/>
  <c r="I20" i="33"/>
  <c r="G20" i="33"/>
  <c r="I19" i="33"/>
  <c r="G19" i="33"/>
  <c r="A19" i="33"/>
  <c r="I18" i="33"/>
  <c r="G18" i="33"/>
  <c r="F12" i="33"/>
  <c r="F13" i="33" s="1"/>
  <c r="A20" i="33" s="1"/>
  <c r="D22" i="33" s="1"/>
  <c r="I7" i="33"/>
  <c r="H23" i="62" l="1"/>
  <c r="M23" i="62" s="1"/>
  <c r="H19" i="62"/>
  <c r="M19" i="62"/>
  <c r="H21" i="62"/>
  <c r="M21" i="62" s="1"/>
  <c r="H27" i="62"/>
  <c r="D22" i="62"/>
  <c r="G22" i="62"/>
  <c r="I22" i="62"/>
  <c r="M25" i="62"/>
  <c r="F13" i="62"/>
  <c r="A20" i="62" s="1"/>
  <c r="D26" i="62" s="1"/>
  <c r="H24" i="61"/>
  <c r="H26" i="61"/>
  <c r="M24" i="61"/>
  <c r="H28" i="61"/>
  <c r="M28" i="61" s="1"/>
  <c r="M26" i="61"/>
  <c r="H21" i="61"/>
  <c r="M21" i="61" s="1"/>
  <c r="H23" i="61"/>
  <c r="M23" i="61" s="1"/>
  <c r="H19" i="61"/>
  <c r="M19" i="61" s="1"/>
  <c r="G25" i="61"/>
  <c r="I22" i="61"/>
  <c r="F13" i="61"/>
  <c r="A20" i="61" s="1"/>
  <c r="I25" i="61" s="1"/>
  <c r="D26" i="61"/>
  <c r="D22" i="61"/>
  <c r="H23" i="60"/>
  <c r="M23" i="60" s="1"/>
  <c r="H24" i="60"/>
  <c r="M24" i="60" s="1"/>
  <c r="F13" i="60"/>
  <c r="A20" i="60" s="1"/>
  <c r="H27" i="33"/>
  <c r="H24" i="33" s="1"/>
  <c r="I25" i="33" s="1"/>
  <c r="H20" i="33"/>
  <c r="H19" i="33" s="1"/>
  <c r="M25" i="33"/>
  <c r="M22" i="33"/>
  <c r="D26" i="33"/>
  <c r="H26" i="62" l="1"/>
  <c r="M26" i="62"/>
  <c r="H28" i="62"/>
  <c r="M28" i="62" s="1"/>
  <c r="H24" i="62"/>
  <c r="G22" i="61"/>
  <c r="H26" i="60"/>
  <c r="M26" i="60" s="1"/>
  <c r="H19" i="60"/>
  <c r="M19" i="60" s="1"/>
  <c r="H21" i="60"/>
  <c r="M21" i="60" s="1"/>
  <c r="I22" i="60"/>
  <c r="D22" i="60"/>
  <c r="G22" i="60"/>
  <c r="G25" i="60"/>
  <c r="D26" i="60"/>
  <c r="I25" i="60"/>
  <c r="H28" i="60"/>
  <c r="M28" i="60" s="1"/>
  <c r="H28" i="33"/>
  <c r="M28" i="33" s="1"/>
  <c r="H26" i="33"/>
  <c r="M26" i="33" s="1"/>
  <c r="M19" i="33"/>
  <c r="H21" i="33"/>
  <c r="H23" i="33"/>
  <c r="M23" i="33" s="1"/>
  <c r="G25" i="33"/>
  <c r="M24" i="33"/>
  <c r="I25" i="62" l="1"/>
  <c r="G25" i="62"/>
  <c r="M24" i="62"/>
  <c r="M21" i="33"/>
  <c r="I22" i="33"/>
  <c r="G22" i="33"/>
</calcChain>
</file>

<file path=xl/sharedStrings.xml><?xml version="1.0" encoding="utf-8"?>
<sst xmlns="http://schemas.openxmlformats.org/spreadsheetml/2006/main" count="308" uniqueCount="66">
  <si>
    <t>Station</t>
  </si>
  <si>
    <t>LT Cross slope</t>
  </si>
  <si>
    <t>RT Cross slope</t>
  </si>
  <si>
    <t>Remarks</t>
  </si>
  <si>
    <t>End NC</t>
  </si>
  <si>
    <t>PC</t>
  </si>
  <si>
    <t>Dist. From Flat</t>
  </si>
  <si>
    <t>Lt</t>
  </si>
  <si>
    <t>BFSE</t>
  </si>
  <si>
    <t>EFSE</t>
  </si>
  <si>
    <t>PT</t>
  </si>
  <si>
    <t>G</t>
  </si>
  <si>
    <t>Resume NC</t>
  </si>
  <si>
    <t>Reverse Crown</t>
  </si>
  <si>
    <t>na</t>
  </si>
  <si>
    <t>Comments</t>
  </si>
  <si>
    <t>Data:</t>
  </si>
  <si>
    <t>Curve direction</t>
  </si>
  <si>
    <t>Design Speed for the curve (mph):</t>
  </si>
  <si>
    <t>Curve radius (feet)</t>
  </si>
  <si>
    <t xml:space="preserve">Lane width (feet): </t>
  </si>
  <si>
    <t>DS</t>
  </si>
  <si>
    <t>R</t>
  </si>
  <si>
    <t>DIR</t>
  </si>
  <si>
    <t>w</t>
  </si>
  <si>
    <r>
      <t>No. of lanes rotated about the CL</t>
    </r>
    <r>
      <rPr>
        <sz val="11"/>
        <color theme="1"/>
        <rFont val="Calibri"/>
        <family val="2"/>
        <scheme val="minor"/>
      </rPr>
      <t>:</t>
    </r>
  </si>
  <si>
    <r>
      <t>n</t>
    </r>
    <r>
      <rPr>
        <vertAlign val="subscript"/>
        <sz val="11"/>
        <color theme="1"/>
        <rFont val="Calibri"/>
        <family val="2"/>
        <scheme val="minor"/>
      </rPr>
      <t>1</t>
    </r>
  </si>
  <si>
    <r>
      <t>e</t>
    </r>
    <r>
      <rPr>
        <vertAlign val="subscript"/>
        <sz val="11"/>
        <color theme="1"/>
        <rFont val="Calibri"/>
        <family val="2"/>
        <scheme val="minor"/>
      </rPr>
      <t>d</t>
    </r>
  </si>
  <si>
    <r>
      <t>e</t>
    </r>
    <r>
      <rPr>
        <vertAlign val="subscript"/>
        <sz val="11"/>
        <color theme="1"/>
        <rFont val="Calibri"/>
        <family val="2"/>
        <scheme val="minor"/>
      </rPr>
      <t>NC</t>
    </r>
  </si>
  <si>
    <r>
      <t>b</t>
    </r>
    <r>
      <rPr>
        <vertAlign val="subscript"/>
        <sz val="11"/>
        <color theme="1"/>
        <rFont val="Calibri"/>
        <family val="2"/>
        <scheme val="minor"/>
      </rPr>
      <t>w</t>
    </r>
  </si>
  <si>
    <r>
      <t>Design super rate</t>
    </r>
    <r>
      <rPr>
        <sz val="11"/>
        <color theme="1"/>
        <rFont val="Calibri"/>
        <family val="2"/>
        <scheme val="minor"/>
      </rPr>
      <t>:</t>
    </r>
  </si>
  <si>
    <t>Normal cross slope rate:</t>
  </si>
  <si>
    <t>Adj. factor for No. lanes rotated: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</si>
  <si>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= (w x n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(e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) (G) (b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>)</t>
    </r>
  </si>
  <si>
    <r>
      <t>L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(E</t>
    </r>
    <r>
      <rPr>
        <vertAlign val="subscript"/>
        <sz val="11"/>
        <color theme="1"/>
        <rFont val="Calibri"/>
        <family val="2"/>
        <scheme val="minor"/>
      </rPr>
      <t>NC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</rPr>
      <t>÷ e</t>
    </r>
    <r>
      <rPr>
        <vertAlign val="subscript"/>
        <sz val="11"/>
        <color theme="1"/>
        <rFont val="Calibri"/>
        <family val="2"/>
      </rPr>
      <t>d</t>
    </r>
    <r>
      <rPr>
        <sz val="11"/>
        <color theme="1"/>
        <rFont val="Calibri"/>
        <family val="2"/>
      </rPr>
      <t>) L</t>
    </r>
    <r>
      <rPr>
        <vertAlign val="subscript"/>
        <sz val="11"/>
        <color theme="1"/>
        <rFont val="Calibri"/>
        <family val="2"/>
      </rPr>
      <t>r</t>
    </r>
  </si>
  <si>
    <t>Eq. max. relative slope (ratio:1):</t>
  </si>
  <si>
    <t>super</t>
  </si>
  <si>
    <t>dist.</t>
  </si>
  <si>
    <t>equals</t>
  </si>
  <si>
    <t>DIST.</t>
  </si>
  <si>
    <t>To find Cross slope:</t>
  </si>
  <si>
    <t>Enter distance:</t>
  </si>
  <si>
    <t>To find Distance:</t>
  </si>
  <si>
    <t>Enter Cross slope:</t>
  </si>
  <si>
    <t>Cross sl.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</si>
  <si>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</si>
  <si>
    <t>Minimum tangent runout (feet):</t>
  </si>
  <si>
    <t>Minimum superlevation runoff (feet):</t>
  </si>
  <si>
    <t>User Inputs</t>
  </si>
  <si>
    <t>Result</t>
  </si>
  <si>
    <t>Transition trim calculations</t>
  </si>
  <si>
    <t>Applicable Begin Station</t>
  </si>
  <si>
    <t>End Normal Crown</t>
  </si>
  <si>
    <t>Applicable End Station</t>
  </si>
  <si>
    <t>TRIM</t>
  </si>
  <si>
    <t>% Lr @ PC</t>
  </si>
  <si>
    <t>% Lr @ PT</t>
  </si>
  <si>
    <t>Superelevation Design Check</t>
  </si>
  <si>
    <t>Where one side achieves -.016</t>
  </si>
  <si>
    <t>Where one side departs -.016</t>
  </si>
  <si>
    <t>Where the other side departs -.016</t>
  </si>
  <si>
    <t>Where tie-in is under adverse crown</t>
  </si>
  <si>
    <t>Where both sides are at -.016</t>
  </si>
  <si>
    <t>Begin  Adverse Crown Removal</t>
  </si>
  <si>
    <t>Begin Adverse Crown</t>
  </si>
  <si>
    <t>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</si>
</sst>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&quot;+&quot;#0.00"/>
    <numFmt numFmtId="165" formatCode="0.0000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0" borderId="8" xfId="0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2" fontId="1" fillId="3" borderId="27" xfId="0" applyNumberFormat="1" applyFon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2" fontId="0" fillId="2" borderId="24" xfId="0" applyNumberForma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2" fontId="1" fillId="2" borderId="13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/>
    </xf>
    <xf numFmtId="2" fontId="0" fillId="0" borderId="0" xfId="0" applyNumberFormat="1"/>
    <xf numFmtId="2" fontId="0" fillId="3" borderId="0" xfId="0" applyNumberFormat="1" applyFill="1" applyAlignment="1">
      <alignment horizontal="center"/>
    </xf>
    <xf numFmtId="166" fontId="0" fillId="2" borderId="13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67" fontId="1" fillId="3" borderId="26" xfId="0" applyNumberFormat="1" applyFont="1" applyFill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36635</xdr:colOff>
      <xdr:row>0</xdr:row>
      <xdr:rowOff>0</xdr:rowOff>
    </xdr:from>
    <xdr:to>
      <xdr:col>13</xdr:col>
      <xdr:colOff>324628</xdr:colOff>
      <xdr:row>11</xdr:row>
      <xdr:rowOff>134214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BAA5F9-ABA1-442C-B000-0BB7B11BD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9885" y="0"/>
          <a:ext cx="3326468" cy="21820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36635</xdr:colOff>
      <xdr:row>0</xdr:row>
      <xdr:rowOff>0</xdr:rowOff>
    </xdr:from>
    <xdr:to>
      <xdr:col>13</xdr:col>
      <xdr:colOff>324628</xdr:colOff>
      <xdr:row>11</xdr:row>
      <xdr:rowOff>134214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DDBF7-C471-4717-AA15-3BF76B927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9885" y="0"/>
          <a:ext cx="3322658" cy="21782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36635</xdr:colOff>
      <xdr:row>0</xdr:row>
      <xdr:rowOff>0</xdr:rowOff>
    </xdr:from>
    <xdr:to>
      <xdr:col>13</xdr:col>
      <xdr:colOff>324628</xdr:colOff>
      <xdr:row>11</xdr:row>
      <xdr:rowOff>134214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1CEB13-E59A-421C-93AD-CFE7B3D81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9885" y="0"/>
          <a:ext cx="3322658" cy="21782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36635</xdr:colOff>
      <xdr:row>0</xdr:row>
      <xdr:rowOff>0</xdr:rowOff>
    </xdr:from>
    <xdr:to>
      <xdr:col>13</xdr:col>
      <xdr:colOff>324628</xdr:colOff>
      <xdr:row>11</xdr:row>
      <xdr:rowOff>134214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B6D63F-0F96-4A2C-BD00-8F06FF2E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9885" y="0"/>
          <a:ext cx="3322658" cy="2178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5C69-3F24-4A97-B2F7-85A8BCB01327}">
  <dimension ref="A1:R43"/>
  <sheetViews>
    <sheetView tabSelected="1" zoomScaleNormal="100" workbookViewId="0">
      <selection activeCell="D24" sqref="D24"/>
    </sheetView>
  </sheetViews>
  <sheetFormatPr defaultRowHeight="14.4" x14ac:dyDescent="0.3"/>
  <cols>
    <col min="1" max="1" width="8.88671875" customWidth="1"/>
    <col min="2" max="2" width="17.6640625" bestFit="1" customWidth="1"/>
    <col min="3" max="3" width="8.88671875" customWidth="1"/>
    <col min="5" max="6" width="8.6640625" customWidth="1"/>
    <col min="7" max="7" width="13.6640625" customWidth="1"/>
    <col min="8" max="8" width="12.6640625" customWidth="1"/>
    <col min="9" max="9" width="13.6640625" customWidth="1"/>
    <col min="13" max="13" width="17.6640625" customWidth="1"/>
  </cols>
  <sheetData>
    <row r="1" spans="1:18" ht="15" thickBot="1" x14ac:dyDescent="0.35">
      <c r="G1" s="42" t="s">
        <v>57</v>
      </c>
      <c r="H1" s="42"/>
      <c r="I1" s="42"/>
    </row>
    <row r="2" spans="1:18" ht="15" thickBot="1" x14ac:dyDescent="0.35">
      <c r="A2" s="2" t="s">
        <v>16</v>
      </c>
      <c r="B2" s="43" t="s">
        <v>48</v>
      </c>
      <c r="C2" s="44"/>
      <c r="D2" s="26" t="s">
        <v>49</v>
      </c>
      <c r="F2" s="35"/>
    </row>
    <row r="3" spans="1:18" ht="15.6" x14ac:dyDescent="0.35">
      <c r="A3" s="5" t="s">
        <v>21</v>
      </c>
      <c r="B3" s="41" t="s">
        <v>18</v>
      </c>
      <c r="C3" s="41"/>
      <c r="D3" s="41"/>
      <c r="E3" s="41"/>
      <c r="F3" s="19">
        <v>35</v>
      </c>
      <c r="H3" s="41" t="s">
        <v>33</v>
      </c>
      <c r="I3" s="41"/>
    </row>
    <row r="4" spans="1:18" x14ac:dyDescent="0.3">
      <c r="A4" s="5" t="s">
        <v>22</v>
      </c>
      <c r="B4" s="41" t="s">
        <v>19</v>
      </c>
      <c r="C4" s="41"/>
      <c r="D4" s="41"/>
      <c r="E4" s="41"/>
      <c r="F4" s="19">
        <v>1000</v>
      </c>
    </row>
    <row r="5" spans="1:18" ht="15.6" x14ac:dyDescent="0.35">
      <c r="A5" s="5" t="s">
        <v>23</v>
      </c>
      <c r="B5" s="41" t="s">
        <v>17</v>
      </c>
      <c r="C5" s="41"/>
      <c r="D5" s="41"/>
      <c r="E5" s="41"/>
      <c r="F5" s="19" t="s">
        <v>65</v>
      </c>
      <c r="H5" s="41" t="s">
        <v>34</v>
      </c>
      <c r="I5" s="41"/>
    </row>
    <row r="6" spans="1:18" x14ac:dyDescent="0.3">
      <c r="A6" s="5" t="s">
        <v>24</v>
      </c>
      <c r="B6" s="41" t="s">
        <v>20</v>
      </c>
      <c r="C6" s="41"/>
      <c r="D6" s="41"/>
      <c r="E6" s="41"/>
      <c r="F6" s="19">
        <v>7.5</v>
      </c>
    </row>
    <row r="7" spans="1:18" ht="14.4" customHeight="1" x14ac:dyDescent="0.35">
      <c r="A7" s="5" t="s">
        <v>26</v>
      </c>
      <c r="B7" s="41" t="s">
        <v>25</v>
      </c>
      <c r="C7" s="41"/>
      <c r="D7" s="41"/>
      <c r="E7" s="41"/>
      <c r="F7" s="19">
        <v>1</v>
      </c>
      <c r="H7" s="5" t="s">
        <v>55</v>
      </c>
      <c r="I7" s="28">
        <f>(2/3)*100</f>
        <v>66.666666666666657</v>
      </c>
    </row>
    <row r="8" spans="1:18" s="3" customFormat="1" ht="14.4" customHeight="1" x14ac:dyDescent="0.3">
      <c r="A8" s="4" t="s">
        <v>27</v>
      </c>
      <c r="B8" s="41" t="s">
        <v>30</v>
      </c>
      <c r="C8" s="41"/>
      <c r="D8" s="41"/>
      <c r="E8" s="41"/>
      <c r="F8" s="34">
        <v>0.08</v>
      </c>
      <c r="H8" s="5" t="s">
        <v>56</v>
      </c>
      <c r="I8" s="30">
        <f>(2/4)*100</f>
        <v>50</v>
      </c>
    </row>
    <row r="9" spans="1:18" s="3" customFormat="1" ht="14.4" customHeight="1" x14ac:dyDescent="0.3">
      <c r="A9" s="4" t="s">
        <v>28</v>
      </c>
      <c r="B9" s="41" t="s">
        <v>31</v>
      </c>
      <c r="C9" s="41"/>
      <c r="D9" s="41"/>
      <c r="E9" s="41"/>
      <c r="F9" s="20">
        <v>1.6E-2</v>
      </c>
    </row>
    <row r="10" spans="1:18" s="3" customFormat="1" ht="14.4" customHeight="1" x14ac:dyDescent="0.3">
      <c r="A10" s="4" t="s">
        <v>11</v>
      </c>
      <c r="B10" s="41" t="s">
        <v>35</v>
      </c>
      <c r="C10" s="41"/>
      <c r="D10" s="41"/>
      <c r="E10" s="41"/>
      <c r="F10" s="20">
        <v>161</v>
      </c>
    </row>
    <row r="11" spans="1:18" s="3" customFormat="1" ht="14.4" customHeight="1" thickBot="1" x14ac:dyDescent="0.35">
      <c r="A11" s="4" t="s">
        <v>29</v>
      </c>
      <c r="B11" s="41" t="s">
        <v>32</v>
      </c>
      <c r="C11" s="41"/>
      <c r="D11" s="41"/>
      <c r="E11" s="41"/>
      <c r="F11" s="21">
        <v>1</v>
      </c>
    </row>
    <row r="12" spans="1:18" s="3" customFormat="1" ht="14.4" customHeight="1" thickBot="1" x14ac:dyDescent="0.35">
      <c r="A12" s="4" t="s">
        <v>45</v>
      </c>
      <c r="B12" s="45" t="s">
        <v>47</v>
      </c>
      <c r="C12" s="45"/>
      <c r="D12" s="45"/>
      <c r="E12" s="45"/>
      <c r="F12" s="8">
        <f>F6*F7*F8*F10*F11</f>
        <v>96.6</v>
      </c>
    </row>
    <row r="13" spans="1:18" ht="15" thickBot="1" x14ac:dyDescent="0.35">
      <c r="A13" s="5" t="s">
        <v>7</v>
      </c>
      <c r="B13" s="41" t="s">
        <v>46</v>
      </c>
      <c r="C13" s="41"/>
      <c r="D13" s="41"/>
      <c r="E13" s="41"/>
      <c r="F13" s="8">
        <f>(F9/F8)*F12</f>
        <v>19.32</v>
      </c>
      <c r="G13" s="35" t="s">
        <v>1</v>
      </c>
      <c r="H13" s="35" t="s">
        <v>0</v>
      </c>
      <c r="I13" s="35" t="s">
        <v>2</v>
      </c>
      <c r="J13" s="46" t="s">
        <v>3</v>
      </c>
      <c r="K13" s="46"/>
      <c r="L13" s="46"/>
      <c r="M13" s="35" t="s">
        <v>6</v>
      </c>
      <c r="O13" s="46" t="s">
        <v>15</v>
      </c>
      <c r="P13" s="46"/>
    </row>
    <row r="14" spans="1:18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8" x14ac:dyDescent="0.3">
      <c r="D15" s="5"/>
      <c r="E15" s="5"/>
      <c r="F15" s="5"/>
      <c r="G15" s="5"/>
      <c r="H15" s="5"/>
      <c r="I15" s="5"/>
      <c r="J15" s="47"/>
      <c r="K15" s="47"/>
      <c r="L15" s="47"/>
      <c r="M15" s="5"/>
      <c r="N15" s="47"/>
      <c r="O15" s="47"/>
    </row>
    <row r="16" spans="1:18" x14ac:dyDescent="0.3">
      <c r="A16" s="36"/>
      <c r="B16" s="36"/>
      <c r="C16" s="36"/>
      <c r="D16" s="5"/>
      <c r="E16" s="5"/>
      <c r="F16" s="51" t="s">
        <v>54</v>
      </c>
      <c r="G16" s="29"/>
      <c r="H16" s="9"/>
      <c r="I16" s="29"/>
      <c r="J16" s="47" t="s">
        <v>51</v>
      </c>
      <c r="K16" s="47"/>
      <c r="L16" s="47"/>
      <c r="M16" s="5" t="s">
        <v>14</v>
      </c>
      <c r="O16" s="41" t="s">
        <v>61</v>
      </c>
      <c r="P16" s="41"/>
      <c r="Q16" s="41"/>
      <c r="R16" s="41"/>
    </row>
    <row r="17" spans="1:18" x14ac:dyDescent="0.3">
      <c r="A17" s="41" t="s">
        <v>50</v>
      </c>
      <c r="B17" s="41"/>
      <c r="C17" s="41"/>
      <c r="D17" s="5"/>
      <c r="E17" s="5"/>
      <c r="F17" s="52"/>
      <c r="G17" s="29"/>
      <c r="H17" s="9"/>
      <c r="I17" s="29"/>
      <c r="J17" s="47" t="s">
        <v>63</v>
      </c>
      <c r="K17" s="47"/>
      <c r="L17" s="47"/>
      <c r="M17" s="5" t="s">
        <v>14</v>
      </c>
      <c r="O17" s="41" t="s">
        <v>58</v>
      </c>
      <c r="P17" s="41"/>
      <c r="Q17" s="41"/>
      <c r="R17" s="41"/>
    </row>
    <row r="18" spans="1:18" ht="15" thickBot="1" x14ac:dyDescent="0.35">
      <c r="F18" s="53"/>
      <c r="G18" s="7">
        <f>-F9</f>
        <v>-1.6E-2</v>
      </c>
      <c r="H18" s="27"/>
      <c r="I18" s="7">
        <f>-F9</f>
        <v>-1.6E-2</v>
      </c>
      <c r="J18" s="47" t="s">
        <v>12</v>
      </c>
      <c r="K18" s="47"/>
      <c r="L18" s="47"/>
      <c r="M18" s="5" t="s">
        <v>14</v>
      </c>
      <c r="O18" s="41" t="s">
        <v>62</v>
      </c>
      <c r="P18" s="41"/>
      <c r="Q18" s="41"/>
      <c r="R18" s="41"/>
    </row>
    <row r="19" spans="1:18" x14ac:dyDescent="0.3">
      <c r="A19" s="6">
        <f>F9</f>
        <v>1.6E-2</v>
      </c>
      <c r="B19" s="54" t="s">
        <v>38</v>
      </c>
      <c r="C19" s="6" t="s">
        <v>36</v>
      </c>
      <c r="G19" s="11">
        <f>-F9</f>
        <v>-1.6E-2</v>
      </c>
      <c r="H19" s="22">
        <f>H20-F13</f>
        <v>8235.61</v>
      </c>
      <c r="I19" s="15">
        <f>-F9</f>
        <v>-1.6E-2</v>
      </c>
      <c r="J19" s="55" t="s">
        <v>4</v>
      </c>
      <c r="K19" s="56"/>
      <c r="L19" s="57"/>
      <c r="M19" s="31">
        <f>H20-H19</f>
        <v>19.319999999999709</v>
      </c>
      <c r="O19" s="41"/>
      <c r="P19" s="41"/>
      <c r="Q19" s="41"/>
      <c r="R19" s="41"/>
    </row>
    <row r="20" spans="1:18" x14ac:dyDescent="0.3">
      <c r="A20" s="33">
        <f>F13</f>
        <v>19.32</v>
      </c>
      <c r="B20" s="54"/>
      <c r="C20" s="5" t="s">
        <v>37</v>
      </c>
      <c r="G20" s="12">
        <f>IF(F5="Left",-F9,0)</f>
        <v>0</v>
      </c>
      <c r="H20" s="23">
        <f>(H22-(F12*(I7/100)))</f>
        <v>8254.93</v>
      </c>
      <c r="I20" s="12">
        <f>IF(F5="Left",0,-F9)</f>
        <v>-1.6E-2</v>
      </c>
      <c r="J20" s="48" t="str">
        <f>IF(F5="Left","Right Flat","Left Flat")</f>
        <v>Left Flat</v>
      </c>
      <c r="K20" s="49"/>
      <c r="L20" s="50"/>
      <c r="M20" s="10" t="s">
        <v>14</v>
      </c>
      <c r="O20" s="41"/>
      <c r="P20" s="41"/>
      <c r="Q20" s="41"/>
      <c r="R20" s="41"/>
    </row>
    <row r="21" spans="1:18" ht="15" thickBot="1" x14ac:dyDescent="0.35">
      <c r="G21" s="12">
        <f>IF(F5="Left",-F9,F9)</f>
        <v>1.6E-2</v>
      </c>
      <c r="H21" s="23">
        <f>H20+F13</f>
        <v>8274.25</v>
      </c>
      <c r="I21" s="12">
        <f>IF(F5="Left",F9,-F9)</f>
        <v>-1.6E-2</v>
      </c>
      <c r="J21" s="48" t="s">
        <v>13</v>
      </c>
      <c r="K21" s="49"/>
      <c r="L21" s="50"/>
      <c r="M21" s="24">
        <f>H21-H20</f>
        <v>19.319999999999709</v>
      </c>
      <c r="O21" s="41"/>
      <c r="P21" s="41"/>
      <c r="Q21" s="41"/>
      <c r="R21" s="41"/>
    </row>
    <row r="22" spans="1:18" x14ac:dyDescent="0.3">
      <c r="A22" s="58" t="s">
        <v>40</v>
      </c>
      <c r="B22" s="3"/>
      <c r="D22" s="37">
        <f>D23*(A19/A20)</f>
        <v>0</v>
      </c>
      <c r="E22" s="35" t="s">
        <v>44</v>
      </c>
      <c r="G22" s="12">
        <f>IF(F5="Left",-((A19/A20)*(H22-H21)-G21),((A19/A20)*(H22-H21)+G21))</f>
        <v>5.3333333333333274E-2</v>
      </c>
      <c r="H22" s="13">
        <v>8319.33</v>
      </c>
      <c r="I22" s="12">
        <f>IF(F5="Left",((A19/A20)*(H22-H21)-G21),-((A19/A20)*(H22-H21)+G21))</f>
        <v>-5.3333333333333274E-2</v>
      </c>
      <c r="J22" s="59" t="s">
        <v>5</v>
      </c>
      <c r="K22" s="60"/>
      <c r="L22" s="61"/>
      <c r="M22" s="25">
        <f>(I7/100*F12)</f>
        <v>64.399999999999977</v>
      </c>
      <c r="O22" s="41"/>
      <c r="P22" s="41"/>
      <c r="Q22" s="41"/>
      <c r="R22" s="41"/>
    </row>
    <row r="23" spans="1:18" x14ac:dyDescent="0.3">
      <c r="A23" s="58"/>
      <c r="B23" s="62" t="s">
        <v>41</v>
      </c>
      <c r="C23" s="62"/>
      <c r="D23" s="16"/>
      <c r="E23" s="5"/>
      <c r="G23" s="12">
        <f>IF(F5="Left",-F8,F8)</f>
        <v>0.08</v>
      </c>
      <c r="H23" s="23">
        <f>H20+F12</f>
        <v>8351.5300000000007</v>
      </c>
      <c r="I23" s="12">
        <f>IF(F5="Left",F8,-F8)</f>
        <v>-0.08</v>
      </c>
      <c r="J23" s="48" t="s">
        <v>8</v>
      </c>
      <c r="K23" s="49"/>
      <c r="L23" s="50"/>
      <c r="M23" s="24">
        <f>H23-H20</f>
        <v>96.600000000000364</v>
      </c>
      <c r="O23" s="41"/>
      <c r="P23" s="41"/>
      <c r="Q23" s="41"/>
      <c r="R23" s="41"/>
    </row>
    <row r="24" spans="1:18" x14ac:dyDescent="0.3">
      <c r="G24" s="12">
        <f>G23</f>
        <v>0.08</v>
      </c>
      <c r="H24" s="23">
        <f>H27-F12</f>
        <v>9044.4999999999982</v>
      </c>
      <c r="I24" s="12">
        <f>I23</f>
        <v>-0.08</v>
      </c>
      <c r="J24" s="48" t="s">
        <v>9</v>
      </c>
      <c r="K24" s="49"/>
      <c r="L24" s="50"/>
      <c r="M24" s="24">
        <f>H27-H24</f>
        <v>96.600000000000364</v>
      </c>
      <c r="O24" s="41"/>
      <c r="P24" s="41"/>
      <c r="Q24" s="41"/>
      <c r="R24" s="41"/>
    </row>
    <row r="25" spans="1:18" x14ac:dyDescent="0.3">
      <c r="A25" s="58" t="s">
        <v>42</v>
      </c>
      <c r="B25" s="62" t="s">
        <v>43</v>
      </c>
      <c r="C25" s="62"/>
      <c r="D25" s="18">
        <v>3.4000000000000002E-2</v>
      </c>
      <c r="G25" s="12">
        <f>IF(F5="Left",((A19/A20)*(H25-H24)-G24),-((A19/A20)*(H25-H24)-G24))</f>
        <v>3.9999999999999099E-2</v>
      </c>
      <c r="H25" s="14">
        <v>9092.7999999999993</v>
      </c>
      <c r="I25" s="12">
        <f>IF(F5="Left",-((A19/A20)*(H26-H25)+G24),((A19/A20)*(H25-H24)-G24))</f>
        <v>-3.9999999999999099E-2</v>
      </c>
      <c r="J25" s="48" t="s">
        <v>10</v>
      </c>
      <c r="K25" s="49"/>
      <c r="L25" s="50"/>
      <c r="M25" s="24">
        <f>I7/100*F12</f>
        <v>64.399999999999977</v>
      </c>
      <c r="O25" s="41"/>
      <c r="P25" s="41"/>
      <c r="Q25" s="41"/>
      <c r="R25" s="41"/>
    </row>
    <row r="26" spans="1:18" ht="15" thickBot="1" x14ac:dyDescent="0.35">
      <c r="A26" s="58"/>
      <c r="B26" s="3"/>
      <c r="D26" s="17">
        <f>D25/(A19/A20)</f>
        <v>41.055</v>
      </c>
      <c r="E26" s="35" t="s">
        <v>39</v>
      </c>
      <c r="G26" s="12">
        <f>IF(F5="Left",-F9,F9)</f>
        <v>1.6E-2</v>
      </c>
      <c r="H26" s="23">
        <f>H27-F13</f>
        <v>9121.7799999999988</v>
      </c>
      <c r="I26" s="12">
        <f>IF(F5="Left",F9,-F9)</f>
        <v>-1.6E-2</v>
      </c>
      <c r="J26" s="48" t="s">
        <v>13</v>
      </c>
      <c r="K26" s="49"/>
      <c r="L26" s="50"/>
      <c r="M26" s="24">
        <f>H27-H26</f>
        <v>19.319999999999709</v>
      </c>
      <c r="O26" s="41"/>
      <c r="P26" s="41"/>
      <c r="Q26" s="41"/>
      <c r="R26" s="41"/>
    </row>
    <row r="27" spans="1:18" x14ac:dyDescent="0.3">
      <c r="G27" s="12">
        <f>IF(F5="Left",-F9,0)</f>
        <v>0</v>
      </c>
      <c r="H27" s="23">
        <f>(H25+(F12*(I8/100)))</f>
        <v>9141.0999999999985</v>
      </c>
      <c r="I27" s="12">
        <f>IF(F5="Left",0,-F9)</f>
        <v>-1.6E-2</v>
      </c>
      <c r="J27" s="48" t="str">
        <f>IF(F5="Left","Right Flat","Left Flat")</f>
        <v>Left Flat</v>
      </c>
      <c r="K27" s="49"/>
      <c r="L27" s="50"/>
      <c r="M27" s="38" t="s">
        <v>14</v>
      </c>
      <c r="O27" s="41"/>
      <c r="P27" s="41"/>
      <c r="Q27" s="41"/>
      <c r="R27" s="41"/>
    </row>
    <row r="28" spans="1:18" ht="15" thickBot="1" x14ac:dyDescent="0.35">
      <c r="D28" s="32"/>
      <c r="G28" s="39">
        <f>-F9</f>
        <v>-1.6E-2</v>
      </c>
      <c r="H28" s="23">
        <f>H27+F13</f>
        <v>9160.4199999999983</v>
      </c>
      <c r="I28" s="40">
        <f>-F9</f>
        <v>-1.6E-2</v>
      </c>
      <c r="J28" s="63" t="s">
        <v>12</v>
      </c>
      <c r="K28" s="64"/>
      <c r="L28" s="65"/>
      <c r="M28" s="24">
        <f>H28-H27</f>
        <v>19.319999999999709</v>
      </c>
      <c r="O28" s="41"/>
      <c r="P28" s="41"/>
      <c r="Q28" s="41"/>
      <c r="R28" s="41"/>
    </row>
    <row r="29" spans="1:18" x14ac:dyDescent="0.3">
      <c r="F29" s="51" t="s">
        <v>54</v>
      </c>
      <c r="G29" s="7">
        <f>-F9</f>
        <v>-1.6E-2</v>
      </c>
      <c r="H29" s="9"/>
      <c r="I29" s="7">
        <f>-F9</f>
        <v>-1.6E-2</v>
      </c>
      <c r="J29" s="47" t="s">
        <v>52</v>
      </c>
      <c r="K29" s="47"/>
      <c r="L29" s="47"/>
      <c r="M29" s="5" t="s">
        <v>14</v>
      </c>
      <c r="O29" s="41" t="s">
        <v>59</v>
      </c>
      <c r="P29" s="41"/>
      <c r="Q29" s="41"/>
      <c r="R29" s="41"/>
    </row>
    <row r="30" spans="1:18" x14ac:dyDescent="0.3">
      <c r="B30" s="32"/>
      <c r="F30" s="52"/>
      <c r="G30" s="29"/>
      <c r="H30" s="9"/>
      <c r="I30" s="29"/>
      <c r="J30" s="47" t="s">
        <v>64</v>
      </c>
      <c r="K30" s="47"/>
      <c r="L30" s="47"/>
      <c r="M30" s="5" t="s">
        <v>14</v>
      </c>
      <c r="O30" s="41" t="s">
        <v>60</v>
      </c>
      <c r="P30" s="41"/>
      <c r="Q30" s="41"/>
      <c r="R30" s="41"/>
    </row>
    <row r="31" spans="1:18" x14ac:dyDescent="0.3">
      <c r="F31" s="53"/>
      <c r="G31" s="29"/>
      <c r="H31" s="9"/>
      <c r="I31" s="29"/>
      <c r="J31" s="47" t="s">
        <v>53</v>
      </c>
      <c r="K31" s="47"/>
      <c r="L31" s="47"/>
      <c r="M31" s="5" t="s">
        <v>14</v>
      </c>
      <c r="O31" s="41" t="s">
        <v>61</v>
      </c>
      <c r="P31" s="41"/>
      <c r="Q31" s="41"/>
      <c r="R31" s="41"/>
    </row>
    <row r="32" spans="1:18" x14ac:dyDescent="0.3">
      <c r="H32" s="1"/>
    </row>
    <row r="33" spans="8:8" x14ac:dyDescent="0.3">
      <c r="H33" s="1"/>
    </row>
    <row r="34" spans="8:8" x14ac:dyDescent="0.3">
      <c r="H34" s="1"/>
    </row>
    <row r="35" spans="8:8" x14ac:dyDescent="0.3">
      <c r="H35" s="1"/>
    </row>
    <row r="36" spans="8:8" x14ac:dyDescent="0.3">
      <c r="H36" s="1"/>
    </row>
    <row r="37" spans="8:8" x14ac:dyDescent="0.3">
      <c r="H37" s="1"/>
    </row>
    <row r="38" spans="8:8" x14ac:dyDescent="0.3">
      <c r="H38" s="1"/>
    </row>
    <row r="39" spans="8:8" x14ac:dyDescent="0.3">
      <c r="H39" s="1"/>
    </row>
    <row r="40" spans="8:8" x14ac:dyDescent="0.3">
      <c r="H40" s="1"/>
    </row>
    <row r="41" spans="8:8" x14ac:dyDescent="0.3">
      <c r="H41" s="1"/>
    </row>
    <row r="42" spans="8:8" x14ac:dyDescent="0.3">
      <c r="H42" s="1"/>
    </row>
    <row r="43" spans="8:8" x14ac:dyDescent="0.3">
      <c r="H43" s="1"/>
    </row>
  </sheetData>
  <mergeCells count="59">
    <mergeCell ref="J27:L27"/>
    <mergeCell ref="O27:R27"/>
    <mergeCell ref="J28:L28"/>
    <mergeCell ref="O28:R28"/>
    <mergeCell ref="F29:F31"/>
    <mergeCell ref="J29:L29"/>
    <mergeCell ref="O29:R29"/>
    <mergeCell ref="J30:L30"/>
    <mergeCell ref="O30:R30"/>
    <mergeCell ref="J31:L31"/>
    <mergeCell ref="O31:R31"/>
    <mergeCell ref="J24:L24"/>
    <mergeCell ref="O24:R24"/>
    <mergeCell ref="A25:A26"/>
    <mergeCell ref="B25:C25"/>
    <mergeCell ref="J25:L25"/>
    <mergeCell ref="O25:R25"/>
    <mergeCell ref="J26:L26"/>
    <mergeCell ref="O26:R26"/>
    <mergeCell ref="A22:A23"/>
    <mergeCell ref="J22:L22"/>
    <mergeCell ref="O22:R22"/>
    <mergeCell ref="B23:C23"/>
    <mergeCell ref="J23:L23"/>
    <mergeCell ref="O23:R23"/>
    <mergeCell ref="B19:B20"/>
    <mergeCell ref="J19:L19"/>
    <mergeCell ref="O19:R19"/>
    <mergeCell ref="J20:L20"/>
    <mergeCell ref="O20:R20"/>
    <mergeCell ref="J21:L21"/>
    <mergeCell ref="O21:R21"/>
    <mergeCell ref="F16:F18"/>
    <mergeCell ref="J16:L16"/>
    <mergeCell ref="O16:R16"/>
    <mergeCell ref="A17:C17"/>
    <mergeCell ref="J17:L17"/>
    <mergeCell ref="O17:R17"/>
    <mergeCell ref="J18:L18"/>
    <mergeCell ref="O18:R18"/>
    <mergeCell ref="B12:E12"/>
    <mergeCell ref="B13:E13"/>
    <mergeCell ref="J13:L13"/>
    <mergeCell ref="O13:P13"/>
    <mergeCell ref="J15:L15"/>
    <mergeCell ref="N15:O15"/>
    <mergeCell ref="B11:E11"/>
    <mergeCell ref="G1:I1"/>
    <mergeCell ref="B2:C2"/>
    <mergeCell ref="B3:E3"/>
    <mergeCell ref="H3:I3"/>
    <mergeCell ref="B4:E4"/>
    <mergeCell ref="B5:E5"/>
    <mergeCell ref="H5:I5"/>
    <mergeCell ref="B6:E6"/>
    <mergeCell ref="B7:E7"/>
    <mergeCell ref="B8:E8"/>
    <mergeCell ref="B9:E9"/>
    <mergeCell ref="B10:E10"/>
  </mergeCells>
  <pageMargins left="0.7" right="0.7" top="0.75" bottom="0.75" header="0.3" footer="0.3"/>
  <pageSetup paperSize="3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A43-67F8-48B6-8C12-E8A159B047A1}">
  <dimension ref="A1:R43"/>
  <sheetViews>
    <sheetView zoomScaleNormal="100" workbookViewId="0">
      <selection activeCell="D26" sqref="D26"/>
    </sheetView>
  </sheetViews>
  <sheetFormatPr defaultRowHeight="14.4" x14ac:dyDescent="0.3"/>
  <cols>
    <col min="1" max="1" width="8.88671875" customWidth="1"/>
    <col min="2" max="2" width="17.6640625" bestFit="1" customWidth="1"/>
    <col min="3" max="3" width="8.88671875" customWidth="1"/>
    <col min="5" max="6" width="8.6640625" customWidth="1"/>
    <col min="7" max="7" width="13.6640625" customWidth="1"/>
    <col min="8" max="8" width="12.6640625" customWidth="1"/>
    <col min="9" max="9" width="13.6640625" customWidth="1"/>
    <col min="13" max="13" width="17.6640625" customWidth="1"/>
  </cols>
  <sheetData>
    <row r="1" spans="1:18" ht="15" thickBot="1" x14ac:dyDescent="0.35">
      <c r="G1" s="42" t="s">
        <v>57</v>
      </c>
      <c r="H1" s="42"/>
      <c r="I1" s="42"/>
    </row>
    <row r="2" spans="1:18" ht="15" thickBot="1" x14ac:dyDescent="0.35">
      <c r="A2" s="2" t="s">
        <v>16</v>
      </c>
      <c r="B2" s="43" t="s">
        <v>48</v>
      </c>
      <c r="C2" s="44"/>
      <c r="D2" s="26" t="s">
        <v>49</v>
      </c>
      <c r="F2" s="35"/>
    </row>
    <row r="3" spans="1:18" ht="15.6" x14ac:dyDescent="0.35">
      <c r="A3" s="5" t="s">
        <v>21</v>
      </c>
      <c r="B3" s="41" t="s">
        <v>18</v>
      </c>
      <c r="C3" s="41"/>
      <c r="D3" s="41"/>
      <c r="E3" s="41"/>
      <c r="F3" s="19">
        <v>35</v>
      </c>
      <c r="H3" s="41" t="s">
        <v>33</v>
      </c>
      <c r="I3" s="41"/>
    </row>
    <row r="4" spans="1:18" x14ac:dyDescent="0.3">
      <c r="A4" s="5" t="s">
        <v>22</v>
      </c>
      <c r="B4" s="41" t="s">
        <v>19</v>
      </c>
      <c r="C4" s="41"/>
      <c r="D4" s="41"/>
      <c r="E4" s="41"/>
      <c r="F4" s="19">
        <v>1000</v>
      </c>
    </row>
    <row r="5" spans="1:18" ht="15.6" x14ac:dyDescent="0.35">
      <c r="A5" s="5" t="s">
        <v>23</v>
      </c>
      <c r="B5" s="41" t="s">
        <v>17</v>
      </c>
      <c r="C5" s="41"/>
      <c r="D5" s="41"/>
      <c r="E5" s="41"/>
      <c r="F5" s="19" t="s">
        <v>65</v>
      </c>
      <c r="H5" s="41" t="s">
        <v>34</v>
      </c>
      <c r="I5" s="41"/>
    </row>
    <row r="6" spans="1:18" x14ac:dyDescent="0.3">
      <c r="A6" s="5" t="s">
        <v>24</v>
      </c>
      <c r="B6" s="41" t="s">
        <v>20</v>
      </c>
      <c r="C6" s="41"/>
      <c r="D6" s="41"/>
      <c r="E6" s="41"/>
      <c r="F6" s="19">
        <v>7.5</v>
      </c>
    </row>
    <row r="7" spans="1:18" ht="14.4" customHeight="1" x14ac:dyDescent="0.35">
      <c r="A7" s="5" t="s">
        <v>26</v>
      </c>
      <c r="B7" s="41" t="s">
        <v>25</v>
      </c>
      <c r="C7" s="41"/>
      <c r="D7" s="41"/>
      <c r="E7" s="41"/>
      <c r="F7" s="19">
        <v>1</v>
      </c>
      <c r="H7" s="5" t="s">
        <v>55</v>
      </c>
      <c r="I7" s="28">
        <f>(2/3)*100</f>
        <v>66.666666666666657</v>
      </c>
    </row>
    <row r="8" spans="1:18" s="3" customFormat="1" ht="14.4" customHeight="1" x14ac:dyDescent="0.3">
      <c r="A8" s="4" t="s">
        <v>27</v>
      </c>
      <c r="B8" s="41" t="s">
        <v>30</v>
      </c>
      <c r="C8" s="41"/>
      <c r="D8" s="41"/>
      <c r="E8" s="41"/>
      <c r="F8" s="34">
        <v>0.08</v>
      </c>
      <c r="H8" s="5" t="s">
        <v>56</v>
      </c>
      <c r="I8" s="30">
        <f>(2/4)*100</f>
        <v>50</v>
      </c>
    </row>
    <row r="9" spans="1:18" s="3" customFormat="1" ht="14.4" customHeight="1" x14ac:dyDescent="0.3">
      <c r="A9" s="4" t="s">
        <v>28</v>
      </c>
      <c r="B9" s="41" t="s">
        <v>31</v>
      </c>
      <c r="C9" s="41"/>
      <c r="D9" s="41"/>
      <c r="E9" s="41"/>
      <c r="F9" s="20">
        <v>1.6E-2</v>
      </c>
    </row>
    <row r="10" spans="1:18" s="3" customFormat="1" ht="14.4" customHeight="1" x14ac:dyDescent="0.3">
      <c r="A10" s="4" t="s">
        <v>11</v>
      </c>
      <c r="B10" s="41" t="s">
        <v>35</v>
      </c>
      <c r="C10" s="41"/>
      <c r="D10" s="41"/>
      <c r="E10" s="41"/>
      <c r="F10" s="20">
        <v>161</v>
      </c>
    </row>
    <row r="11" spans="1:18" s="3" customFormat="1" ht="14.4" customHeight="1" thickBot="1" x14ac:dyDescent="0.35">
      <c r="A11" s="4" t="s">
        <v>29</v>
      </c>
      <c r="B11" s="41" t="s">
        <v>32</v>
      </c>
      <c r="C11" s="41"/>
      <c r="D11" s="41"/>
      <c r="E11" s="41"/>
      <c r="F11" s="21">
        <v>1</v>
      </c>
    </row>
    <row r="12" spans="1:18" s="3" customFormat="1" ht="14.4" customHeight="1" thickBot="1" x14ac:dyDescent="0.35">
      <c r="A12" s="4" t="s">
        <v>45</v>
      </c>
      <c r="B12" s="45" t="s">
        <v>47</v>
      </c>
      <c r="C12" s="45"/>
      <c r="D12" s="45"/>
      <c r="E12" s="45"/>
      <c r="F12" s="8">
        <f>F6*F7*F8*F10*F11</f>
        <v>96.6</v>
      </c>
    </row>
    <row r="13" spans="1:18" ht="15" thickBot="1" x14ac:dyDescent="0.35">
      <c r="A13" s="5" t="s">
        <v>7</v>
      </c>
      <c r="B13" s="41" t="s">
        <v>46</v>
      </c>
      <c r="C13" s="41"/>
      <c r="D13" s="41"/>
      <c r="E13" s="41"/>
      <c r="F13" s="8">
        <f>(F9/F8)*F12</f>
        <v>19.32</v>
      </c>
      <c r="G13" s="35" t="s">
        <v>1</v>
      </c>
      <c r="H13" s="35" t="s">
        <v>0</v>
      </c>
      <c r="I13" s="35" t="s">
        <v>2</v>
      </c>
      <c r="J13" s="46" t="s">
        <v>3</v>
      </c>
      <c r="K13" s="46"/>
      <c r="L13" s="46"/>
      <c r="M13" s="35" t="s">
        <v>6</v>
      </c>
      <c r="O13" s="46" t="s">
        <v>15</v>
      </c>
      <c r="P13" s="46"/>
    </row>
    <row r="14" spans="1:18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8" x14ac:dyDescent="0.3">
      <c r="D15" s="5"/>
      <c r="E15" s="5"/>
      <c r="F15" s="5"/>
      <c r="G15" s="5"/>
      <c r="H15" s="5"/>
      <c r="I15" s="5"/>
      <c r="J15" s="47"/>
      <c r="K15" s="47"/>
      <c r="L15" s="47"/>
      <c r="M15" s="5"/>
      <c r="N15" s="47"/>
      <c r="O15" s="47"/>
    </row>
    <row r="16" spans="1:18" x14ac:dyDescent="0.3">
      <c r="A16" s="36"/>
      <c r="B16" s="36"/>
      <c r="C16" s="36"/>
      <c r="D16" s="5"/>
      <c r="E16" s="5"/>
      <c r="F16" s="51" t="s">
        <v>54</v>
      </c>
      <c r="G16" s="29"/>
      <c r="H16" s="9"/>
      <c r="I16" s="29"/>
      <c r="J16" s="47" t="s">
        <v>51</v>
      </c>
      <c r="K16" s="47"/>
      <c r="L16" s="47"/>
      <c r="M16" s="5" t="s">
        <v>14</v>
      </c>
      <c r="O16" s="41" t="s">
        <v>61</v>
      </c>
      <c r="P16" s="41"/>
      <c r="Q16" s="41"/>
      <c r="R16" s="41"/>
    </row>
    <row r="17" spans="1:18" x14ac:dyDescent="0.3">
      <c r="A17" s="41" t="s">
        <v>50</v>
      </c>
      <c r="B17" s="41"/>
      <c r="C17" s="41"/>
      <c r="D17" s="5"/>
      <c r="E17" s="5"/>
      <c r="F17" s="52"/>
      <c r="G17" s="29"/>
      <c r="H17" s="9"/>
      <c r="I17" s="29"/>
      <c r="J17" s="47" t="s">
        <v>63</v>
      </c>
      <c r="K17" s="47"/>
      <c r="L17" s="47"/>
      <c r="M17" s="5" t="s">
        <v>14</v>
      </c>
      <c r="O17" s="41" t="s">
        <v>58</v>
      </c>
      <c r="P17" s="41"/>
      <c r="Q17" s="41"/>
      <c r="R17" s="41"/>
    </row>
    <row r="18" spans="1:18" ht="15" thickBot="1" x14ac:dyDescent="0.35">
      <c r="F18" s="53"/>
      <c r="G18" s="7">
        <f>-F9</f>
        <v>-1.6E-2</v>
      </c>
      <c r="H18" s="27"/>
      <c r="I18" s="7">
        <f>-F9</f>
        <v>-1.6E-2</v>
      </c>
      <c r="J18" s="47" t="s">
        <v>12</v>
      </c>
      <c r="K18" s="47"/>
      <c r="L18" s="47"/>
      <c r="M18" s="5" t="s">
        <v>14</v>
      </c>
      <c r="O18" s="41" t="s">
        <v>62</v>
      </c>
      <c r="P18" s="41"/>
      <c r="Q18" s="41"/>
      <c r="R18" s="41"/>
    </row>
    <row r="19" spans="1:18" x14ac:dyDescent="0.3">
      <c r="A19" s="6">
        <f>F9</f>
        <v>1.6E-2</v>
      </c>
      <c r="B19" s="54" t="s">
        <v>38</v>
      </c>
      <c r="C19" s="6" t="s">
        <v>36</v>
      </c>
      <c r="G19" s="11">
        <f>-F9</f>
        <v>-1.6E-2</v>
      </c>
      <c r="H19" s="22">
        <f>H20-F13</f>
        <v>8235.61</v>
      </c>
      <c r="I19" s="15">
        <f>-F9</f>
        <v>-1.6E-2</v>
      </c>
      <c r="J19" s="55" t="s">
        <v>4</v>
      </c>
      <c r="K19" s="56"/>
      <c r="L19" s="57"/>
      <c r="M19" s="31">
        <f>H20-H19</f>
        <v>19.319999999999709</v>
      </c>
      <c r="O19" s="41"/>
      <c r="P19" s="41"/>
      <c r="Q19" s="41"/>
      <c r="R19" s="41"/>
    </row>
    <row r="20" spans="1:18" x14ac:dyDescent="0.3">
      <c r="A20" s="33">
        <f>F13</f>
        <v>19.32</v>
      </c>
      <c r="B20" s="54"/>
      <c r="C20" s="5" t="s">
        <v>37</v>
      </c>
      <c r="G20" s="12">
        <f>IF(F5="Left",-F9,0)</f>
        <v>0</v>
      </c>
      <c r="H20" s="23">
        <f>(H22-(F12*(I7/100)))</f>
        <v>8254.93</v>
      </c>
      <c r="I20" s="12">
        <f>IF(F5="Left",0,-F9)</f>
        <v>-1.6E-2</v>
      </c>
      <c r="J20" s="48" t="str">
        <f>IF(F5="Left","Right Flat","Left Flat")</f>
        <v>Left Flat</v>
      </c>
      <c r="K20" s="49"/>
      <c r="L20" s="50"/>
      <c r="M20" s="10" t="s">
        <v>14</v>
      </c>
      <c r="O20" s="41"/>
      <c r="P20" s="41"/>
      <c r="Q20" s="41"/>
      <c r="R20" s="41"/>
    </row>
    <row r="21" spans="1:18" ht="15" thickBot="1" x14ac:dyDescent="0.35">
      <c r="G21" s="12">
        <f>IF(F5="Left",-F9,F9)</f>
        <v>1.6E-2</v>
      </c>
      <c r="H21" s="23">
        <f>H20+F13</f>
        <v>8274.25</v>
      </c>
      <c r="I21" s="12">
        <f>IF(F5="Left",F9,-F9)</f>
        <v>-1.6E-2</v>
      </c>
      <c r="J21" s="48" t="s">
        <v>13</v>
      </c>
      <c r="K21" s="49"/>
      <c r="L21" s="50"/>
      <c r="M21" s="24">
        <f>H21-H20</f>
        <v>19.319999999999709</v>
      </c>
      <c r="O21" s="41"/>
      <c r="P21" s="41"/>
      <c r="Q21" s="41"/>
      <c r="R21" s="41"/>
    </row>
    <row r="22" spans="1:18" x14ac:dyDescent="0.3">
      <c r="A22" s="58" t="s">
        <v>40</v>
      </c>
      <c r="B22" s="3"/>
      <c r="D22" s="37">
        <f>D23*(A19/A20)</f>
        <v>0</v>
      </c>
      <c r="E22" s="35" t="s">
        <v>44</v>
      </c>
      <c r="G22" s="12">
        <f>IF(F5="Left",-((A19/A20)*(H22-H21)-G21),((A19/A20)*(H22-H21)+G21))</f>
        <v>5.3333333333333274E-2</v>
      </c>
      <c r="H22" s="13">
        <v>8319.33</v>
      </c>
      <c r="I22" s="12">
        <f>IF(F5="Left",((A19/A20)*(H22-H21)-G21),-((A19/A20)*(H22-H21)+G21))</f>
        <v>-5.3333333333333274E-2</v>
      </c>
      <c r="J22" s="59" t="s">
        <v>5</v>
      </c>
      <c r="K22" s="60"/>
      <c r="L22" s="61"/>
      <c r="M22" s="25">
        <f>(I7/100*F12)</f>
        <v>64.399999999999977</v>
      </c>
      <c r="O22" s="41"/>
      <c r="P22" s="41"/>
      <c r="Q22" s="41"/>
      <c r="R22" s="41"/>
    </row>
    <row r="23" spans="1:18" x14ac:dyDescent="0.3">
      <c r="A23" s="58"/>
      <c r="B23" s="62" t="s">
        <v>41</v>
      </c>
      <c r="C23" s="62"/>
      <c r="D23" s="16"/>
      <c r="E23" s="5"/>
      <c r="G23" s="12">
        <f>IF(F5="Left",-F8,F8)</f>
        <v>0.08</v>
      </c>
      <c r="H23" s="23">
        <f>H20+F12</f>
        <v>8351.5300000000007</v>
      </c>
      <c r="I23" s="12">
        <f>IF(F5="Left",F8,-F8)</f>
        <v>-0.08</v>
      </c>
      <c r="J23" s="48" t="s">
        <v>8</v>
      </c>
      <c r="K23" s="49"/>
      <c r="L23" s="50"/>
      <c r="M23" s="24">
        <f>H23-H20</f>
        <v>96.600000000000364</v>
      </c>
      <c r="O23" s="41"/>
      <c r="P23" s="41"/>
      <c r="Q23" s="41"/>
      <c r="R23" s="41"/>
    </row>
    <row r="24" spans="1:18" x14ac:dyDescent="0.3">
      <c r="G24" s="12">
        <f>G23</f>
        <v>0.08</v>
      </c>
      <c r="H24" s="23">
        <f>H27-F12</f>
        <v>9044.4999999999982</v>
      </c>
      <c r="I24" s="12">
        <f>I23</f>
        <v>-0.08</v>
      </c>
      <c r="J24" s="48" t="s">
        <v>9</v>
      </c>
      <c r="K24" s="49"/>
      <c r="L24" s="50"/>
      <c r="M24" s="24">
        <f>H27-H24</f>
        <v>96.600000000000364</v>
      </c>
      <c r="O24" s="41"/>
      <c r="P24" s="41"/>
      <c r="Q24" s="41"/>
      <c r="R24" s="41"/>
    </row>
    <row r="25" spans="1:18" x14ac:dyDescent="0.3">
      <c r="A25" s="58" t="s">
        <v>42</v>
      </c>
      <c r="B25" s="62" t="s">
        <v>43</v>
      </c>
      <c r="C25" s="62"/>
      <c r="D25" s="18">
        <v>1.375E-2</v>
      </c>
      <c r="G25" s="12">
        <f>IF(F5="Left",((A19/A20)*(H25-H24)-G24),-((A19/A20)*(H25-H24)-G24))</f>
        <v>3.9999999999999099E-2</v>
      </c>
      <c r="H25" s="14">
        <v>9092.7999999999993</v>
      </c>
      <c r="I25" s="12">
        <f>IF(F5="Left",-((A19/A20)*(H26-H25)+G24),((A19/A20)*(H25-H24)-G24))</f>
        <v>-3.9999999999999099E-2</v>
      </c>
      <c r="J25" s="48" t="s">
        <v>10</v>
      </c>
      <c r="K25" s="49"/>
      <c r="L25" s="50"/>
      <c r="M25" s="24">
        <f>I7/100*F12</f>
        <v>64.399999999999977</v>
      </c>
      <c r="O25" s="41"/>
      <c r="P25" s="41"/>
      <c r="Q25" s="41"/>
      <c r="R25" s="41"/>
    </row>
    <row r="26" spans="1:18" ht="15" thickBot="1" x14ac:dyDescent="0.35">
      <c r="A26" s="58"/>
      <c r="B26" s="3"/>
      <c r="D26" s="17">
        <f>D25/(A19/A20)</f>
        <v>16.603124999999999</v>
      </c>
      <c r="E26" s="35" t="s">
        <v>39</v>
      </c>
      <c r="G26" s="12">
        <f>IF(F5="Left",-F9,F9)</f>
        <v>1.6E-2</v>
      </c>
      <c r="H26" s="23">
        <f>H27-F13</f>
        <v>9121.7799999999988</v>
      </c>
      <c r="I26" s="12">
        <f>IF(F5="Left",F9,-F9)</f>
        <v>-1.6E-2</v>
      </c>
      <c r="J26" s="48" t="s">
        <v>13</v>
      </c>
      <c r="K26" s="49"/>
      <c r="L26" s="50"/>
      <c r="M26" s="24">
        <f>H27-H26</f>
        <v>19.319999999999709</v>
      </c>
      <c r="O26" s="41"/>
      <c r="P26" s="41"/>
      <c r="Q26" s="41"/>
      <c r="R26" s="41"/>
    </row>
    <row r="27" spans="1:18" x14ac:dyDescent="0.3">
      <c r="G27" s="12">
        <f>IF(F5="Left",-F9,0)</f>
        <v>0</v>
      </c>
      <c r="H27" s="23">
        <f>(H25+(F12*(I8/100)))</f>
        <v>9141.0999999999985</v>
      </c>
      <c r="I27" s="12">
        <f>IF(F5="Left",0,-F9)</f>
        <v>-1.6E-2</v>
      </c>
      <c r="J27" s="48" t="str">
        <f>IF(F5="Left","Right Flat","Left Flat")</f>
        <v>Left Flat</v>
      </c>
      <c r="K27" s="49"/>
      <c r="L27" s="50"/>
      <c r="M27" s="38" t="s">
        <v>14</v>
      </c>
      <c r="O27" s="41"/>
      <c r="P27" s="41"/>
      <c r="Q27" s="41"/>
      <c r="R27" s="41"/>
    </row>
    <row r="28" spans="1:18" ht="15" thickBot="1" x14ac:dyDescent="0.35">
      <c r="D28" s="32"/>
      <c r="G28" s="39">
        <f>-F9</f>
        <v>-1.6E-2</v>
      </c>
      <c r="H28" s="23">
        <f>H27+F13</f>
        <v>9160.4199999999983</v>
      </c>
      <c r="I28" s="40">
        <f>-F9</f>
        <v>-1.6E-2</v>
      </c>
      <c r="J28" s="63" t="s">
        <v>12</v>
      </c>
      <c r="K28" s="64"/>
      <c r="L28" s="65"/>
      <c r="M28" s="24">
        <f>H28-H27</f>
        <v>19.319999999999709</v>
      </c>
      <c r="O28" s="41"/>
      <c r="P28" s="41"/>
      <c r="Q28" s="41"/>
      <c r="R28" s="41"/>
    </row>
    <row r="29" spans="1:18" x14ac:dyDescent="0.3">
      <c r="F29" s="51" t="s">
        <v>54</v>
      </c>
      <c r="G29" s="7">
        <f>-F9</f>
        <v>-1.6E-2</v>
      </c>
      <c r="H29" s="9"/>
      <c r="I29" s="7">
        <f>-F9</f>
        <v>-1.6E-2</v>
      </c>
      <c r="J29" s="47" t="s">
        <v>52</v>
      </c>
      <c r="K29" s="47"/>
      <c r="L29" s="47"/>
      <c r="M29" s="5" t="s">
        <v>14</v>
      </c>
      <c r="O29" s="41" t="s">
        <v>59</v>
      </c>
      <c r="P29" s="41"/>
      <c r="Q29" s="41"/>
      <c r="R29" s="41"/>
    </row>
    <row r="30" spans="1:18" x14ac:dyDescent="0.3">
      <c r="B30" s="32"/>
      <c r="F30" s="52"/>
      <c r="G30" s="29"/>
      <c r="H30" s="9"/>
      <c r="I30" s="29"/>
      <c r="J30" s="47" t="s">
        <v>64</v>
      </c>
      <c r="K30" s="47"/>
      <c r="L30" s="47"/>
      <c r="M30" s="5" t="s">
        <v>14</v>
      </c>
      <c r="O30" s="41" t="s">
        <v>60</v>
      </c>
      <c r="P30" s="41"/>
      <c r="Q30" s="41"/>
      <c r="R30" s="41"/>
    </row>
    <row r="31" spans="1:18" x14ac:dyDescent="0.3">
      <c r="F31" s="53"/>
      <c r="G31" s="29"/>
      <c r="H31" s="9"/>
      <c r="I31" s="29"/>
      <c r="J31" s="47" t="s">
        <v>53</v>
      </c>
      <c r="K31" s="47"/>
      <c r="L31" s="47"/>
      <c r="M31" s="5" t="s">
        <v>14</v>
      </c>
      <c r="O31" s="41" t="s">
        <v>61</v>
      </c>
      <c r="P31" s="41"/>
      <c r="Q31" s="41"/>
      <c r="R31" s="41"/>
    </row>
    <row r="32" spans="1:18" x14ac:dyDescent="0.3">
      <c r="H32" s="1"/>
    </row>
    <row r="33" spans="8:8" x14ac:dyDescent="0.3">
      <c r="H33" s="1"/>
    </row>
    <row r="34" spans="8:8" x14ac:dyDescent="0.3">
      <c r="H34" s="1"/>
    </row>
    <row r="35" spans="8:8" x14ac:dyDescent="0.3">
      <c r="H35" s="1"/>
    </row>
    <row r="36" spans="8:8" x14ac:dyDescent="0.3">
      <c r="H36" s="1"/>
    </row>
    <row r="37" spans="8:8" x14ac:dyDescent="0.3">
      <c r="H37" s="1"/>
    </row>
    <row r="38" spans="8:8" x14ac:dyDescent="0.3">
      <c r="H38" s="1"/>
    </row>
    <row r="39" spans="8:8" x14ac:dyDescent="0.3">
      <c r="H39" s="1"/>
    </row>
    <row r="40" spans="8:8" x14ac:dyDescent="0.3">
      <c r="H40" s="1"/>
    </row>
    <row r="41" spans="8:8" x14ac:dyDescent="0.3">
      <c r="H41" s="1"/>
    </row>
    <row r="42" spans="8:8" x14ac:dyDescent="0.3">
      <c r="H42" s="1"/>
    </row>
    <row r="43" spans="8:8" x14ac:dyDescent="0.3">
      <c r="H43" s="1"/>
    </row>
  </sheetData>
  <mergeCells count="59">
    <mergeCell ref="B11:E11"/>
    <mergeCell ref="G1:I1"/>
    <mergeCell ref="B2:C2"/>
    <mergeCell ref="B3:E3"/>
    <mergeCell ref="H3:I3"/>
    <mergeCell ref="B4:E4"/>
    <mergeCell ref="B5:E5"/>
    <mergeCell ref="H5:I5"/>
    <mergeCell ref="B6:E6"/>
    <mergeCell ref="B7:E7"/>
    <mergeCell ref="B8:E8"/>
    <mergeCell ref="B9:E9"/>
    <mergeCell ref="B10:E10"/>
    <mergeCell ref="B12:E12"/>
    <mergeCell ref="B13:E13"/>
    <mergeCell ref="J13:L13"/>
    <mergeCell ref="O13:P13"/>
    <mergeCell ref="J15:L15"/>
    <mergeCell ref="N15:O15"/>
    <mergeCell ref="A17:C17"/>
    <mergeCell ref="J17:L17"/>
    <mergeCell ref="O17:R17"/>
    <mergeCell ref="J18:L18"/>
    <mergeCell ref="O18:R18"/>
    <mergeCell ref="J21:L21"/>
    <mergeCell ref="O21:R21"/>
    <mergeCell ref="F16:F18"/>
    <mergeCell ref="J16:L16"/>
    <mergeCell ref="O16:R16"/>
    <mergeCell ref="B19:B20"/>
    <mergeCell ref="J19:L19"/>
    <mergeCell ref="O19:R19"/>
    <mergeCell ref="J20:L20"/>
    <mergeCell ref="O20:R20"/>
    <mergeCell ref="A22:A23"/>
    <mergeCell ref="J22:L22"/>
    <mergeCell ref="O22:R22"/>
    <mergeCell ref="B23:C23"/>
    <mergeCell ref="J23:L23"/>
    <mergeCell ref="O23:R23"/>
    <mergeCell ref="J24:L24"/>
    <mergeCell ref="O24:R24"/>
    <mergeCell ref="A25:A26"/>
    <mergeCell ref="B25:C25"/>
    <mergeCell ref="J25:L25"/>
    <mergeCell ref="O25:R25"/>
    <mergeCell ref="J26:L26"/>
    <mergeCell ref="O26:R26"/>
    <mergeCell ref="F29:F31"/>
    <mergeCell ref="J29:L29"/>
    <mergeCell ref="O29:R29"/>
    <mergeCell ref="J30:L30"/>
    <mergeCell ref="O30:R30"/>
    <mergeCell ref="J31:L31"/>
    <mergeCell ref="O31:R31"/>
    <mergeCell ref="J27:L27"/>
    <mergeCell ref="O27:R27"/>
    <mergeCell ref="J28:L28"/>
    <mergeCell ref="O28:R28"/>
  </mergeCells>
  <pageMargins left="0.7" right="0.7" top="0.75" bottom="0.75" header="0.3" footer="0.3"/>
  <pageSetup paperSize="3" orientation="landscape" horizont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3943-B2B8-478E-A88C-FD559414175F}">
  <dimension ref="A1:R43"/>
  <sheetViews>
    <sheetView zoomScaleNormal="100" workbookViewId="0">
      <selection activeCell="D25" sqref="D25"/>
    </sheetView>
  </sheetViews>
  <sheetFormatPr defaultRowHeight="14.4" x14ac:dyDescent="0.3"/>
  <cols>
    <col min="1" max="1" width="8.88671875" customWidth="1"/>
    <col min="2" max="2" width="17.6640625" bestFit="1" customWidth="1"/>
    <col min="3" max="3" width="8.88671875" customWidth="1"/>
    <col min="5" max="6" width="8.6640625" customWidth="1"/>
    <col min="7" max="7" width="13.6640625" customWidth="1"/>
    <col min="8" max="8" width="12.6640625" customWidth="1"/>
    <col min="9" max="9" width="13.6640625" customWidth="1"/>
    <col min="13" max="13" width="17.6640625" customWidth="1"/>
  </cols>
  <sheetData>
    <row r="1" spans="1:18" ht="15" thickBot="1" x14ac:dyDescent="0.35">
      <c r="G1" s="42" t="s">
        <v>57</v>
      </c>
      <c r="H1" s="42"/>
      <c r="I1" s="42"/>
    </row>
    <row r="2" spans="1:18" ht="15" thickBot="1" x14ac:dyDescent="0.35">
      <c r="A2" s="2" t="s">
        <v>16</v>
      </c>
      <c r="B2" s="43" t="s">
        <v>48</v>
      </c>
      <c r="C2" s="44"/>
      <c r="D2" s="26" t="s">
        <v>49</v>
      </c>
      <c r="F2" s="35"/>
    </row>
    <row r="3" spans="1:18" ht="15.6" x14ac:dyDescent="0.35">
      <c r="A3" s="5" t="s">
        <v>21</v>
      </c>
      <c r="B3" s="41" t="s">
        <v>18</v>
      </c>
      <c r="C3" s="41"/>
      <c r="D3" s="41"/>
      <c r="E3" s="41"/>
      <c r="F3" s="19">
        <v>35</v>
      </c>
      <c r="H3" s="41" t="s">
        <v>33</v>
      </c>
      <c r="I3" s="41"/>
    </row>
    <row r="4" spans="1:18" x14ac:dyDescent="0.3">
      <c r="A4" s="5" t="s">
        <v>22</v>
      </c>
      <c r="B4" s="41" t="s">
        <v>19</v>
      </c>
      <c r="C4" s="41"/>
      <c r="D4" s="41"/>
      <c r="E4" s="41"/>
      <c r="F4" s="19">
        <v>1000</v>
      </c>
    </row>
    <row r="5" spans="1:18" ht="15.6" x14ac:dyDescent="0.35">
      <c r="A5" s="5" t="s">
        <v>23</v>
      </c>
      <c r="B5" s="41" t="s">
        <v>17</v>
      </c>
      <c r="C5" s="41"/>
      <c r="D5" s="41"/>
      <c r="E5" s="41"/>
      <c r="F5" s="19" t="s">
        <v>65</v>
      </c>
      <c r="H5" s="41" t="s">
        <v>34</v>
      </c>
      <c r="I5" s="41"/>
    </row>
    <row r="6" spans="1:18" x14ac:dyDescent="0.3">
      <c r="A6" s="5" t="s">
        <v>24</v>
      </c>
      <c r="B6" s="41" t="s">
        <v>20</v>
      </c>
      <c r="C6" s="41"/>
      <c r="D6" s="41"/>
      <c r="E6" s="41"/>
      <c r="F6" s="19">
        <v>7.5</v>
      </c>
    </row>
    <row r="7" spans="1:18" ht="14.4" customHeight="1" x14ac:dyDescent="0.35">
      <c r="A7" s="5" t="s">
        <v>26</v>
      </c>
      <c r="B7" s="41" t="s">
        <v>25</v>
      </c>
      <c r="C7" s="41"/>
      <c r="D7" s="41"/>
      <c r="E7" s="41"/>
      <c r="F7" s="19">
        <v>1</v>
      </c>
      <c r="H7" s="5" t="s">
        <v>55</v>
      </c>
      <c r="I7" s="28">
        <f>(2/3)*100</f>
        <v>66.666666666666657</v>
      </c>
    </row>
    <row r="8" spans="1:18" s="3" customFormat="1" ht="14.4" customHeight="1" x14ac:dyDescent="0.3">
      <c r="A8" s="4" t="s">
        <v>27</v>
      </c>
      <c r="B8" s="41" t="s">
        <v>30</v>
      </c>
      <c r="C8" s="41"/>
      <c r="D8" s="41"/>
      <c r="E8" s="41"/>
      <c r="F8" s="34">
        <v>0.08</v>
      </c>
      <c r="H8" s="5" t="s">
        <v>56</v>
      </c>
      <c r="I8" s="30">
        <f>(2/4)*100</f>
        <v>50</v>
      </c>
    </row>
    <row r="9" spans="1:18" s="3" customFormat="1" ht="14.4" customHeight="1" x14ac:dyDescent="0.3">
      <c r="A9" s="4" t="s">
        <v>28</v>
      </c>
      <c r="B9" s="41" t="s">
        <v>31</v>
      </c>
      <c r="C9" s="41"/>
      <c r="D9" s="41"/>
      <c r="E9" s="41"/>
      <c r="F9" s="20">
        <v>1.6E-2</v>
      </c>
    </row>
    <row r="10" spans="1:18" s="3" customFormat="1" ht="14.4" customHeight="1" x14ac:dyDescent="0.3">
      <c r="A10" s="4" t="s">
        <v>11</v>
      </c>
      <c r="B10" s="41" t="s">
        <v>35</v>
      </c>
      <c r="C10" s="41"/>
      <c r="D10" s="41"/>
      <c r="E10" s="41"/>
      <c r="F10" s="20">
        <v>161</v>
      </c>
    </row>
    <row r="11" spans="1:18" s="3" customFormat="1" ht="14.4" customHeight="1" thickBot="1" x14ac:dyDescent="0.35">
      <c r="A11" s="4" t="s">
        <v>29</v>
      </c>
      <c r="B11" s="41" t="s">
        <v>32</v>
      </c>
      <c r="C11" s="41"/>
      <c r="D11" s="41"/>
      <c r="E11" s="41"/>
      <c r="F11" s="21">
        <v>1</v>
      </c>
    </row>
    <row r="12" spans="1:18" s="3" customFormat="1" ht="14.4" customHeight="1" thickBot="1" x14ac:dyDescent="0.35">
      <c r="A12" s="4" t="s">
        <v>45</v>
      </c>
      <c r="B12" s="45" t="s">
        <v>47</v>
      </c>
      <c r="C12" s="45"/>
      <c r="D12" s="45"/>
      <c r="E12" s="45"/>
      <c r="F12" s="8">
        <f>F6*F7*F8*F10*F11</f>
        <v>96.6</v>
      </c>
    </row>
    <row r="13" spans="1:18" ht="15" thickBot="1" x14ac:dyDescent="0.35">
      <c r="A13" s="5" t="s">
        <v>7</v>
      </c>
      <c r="B13" s="41" t="s">
        <v>46</v>
      </c>
      <c r="C13" s="41"/>
      <c r="D13" s="41"/>
      <c r="E13" s="41"/>
      <c r="F13" s="8">
        <f>(F9/F8)*F12</f>
        <v>19.32</v>
      </c>
      <c r="G13" s="35" t="s">
        <v>1</v>
      </c>
      <c r="H13" s="35" t="s">
        <v>0</v>
      </c>
      <c r="I13" s="35" t="s">
        <v>2</v>
      </c>
      <c r="J13" s="46" t="s">
        <v>3</v>
      </c>
      <c r="K13" s="46"/>
      <c r="L13" s="46"/>
      <c r="M13" s="35" t="s">
        <v>6</v>
      </c>
      <c r="O13" s="46" t="s">
        <v>15</v>
      </c>
      <c r="P13" s="46"/>
    </row>
    <row r="14" spans="1:18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8" x14ac:dyDescent="0.3">
      <c r="D15" s="5"/>
      <c r="E15" s="5"/>
      <c r="F15" s="5"/>
      <c r="G15" s="5"/>
      <c r="H15" s="5"/>
      <c r="I15" s="5"/>
      <c r="J15" s="47"/>
      <c r="K15" s="47"/>
      <c r="L15" s="47"/>
      <c r="M15" s="5"/>
      <c r="N15" s="47"/>
      <c r="O15" s="47"/>
    </row>
    <row r="16" spans="1:18" x14ac:dyDescent="0.3">
      <c r="A16" s="36"/>
      <c r="B16" s="36"/>
      <c r="C16" s="36"/>
      <c r="D16" s="5"/>
      <c r="E16" s="5"/>
      <c r="F16" s="51" t="s">
        <v>54</v>
      </c>
      <c r="G16" s="29"/>
      <c r="H16" s="9"/>
      <c r="I16" s="29"/>
      <c r="J16" s="47" t="s">
        <v>51</v>
      </c>
      <c r="K16" s="47"/>
      <c r="L16" s="47"/>
      <c r="M16" s="5" t="s">
        <v>14</v>
      </c>
      <c r="O16" s="41" t="s">
        <v>61</v>
      </c>
      <c r="P16" s="41"/>
      <c r="Q16" s="41"/>
      <c r="R16" s="41"/>
    </row>
    <row r="17" spans="1:18" x14ac:dyDescent="0.3">
      <c r="A17" s="41" t="s">
        <v>50</v>
      </c>
      <c r="B17" s="41"/>
      <c r="C17" s="41"/>
      <c r="D17" s="5"/>
      <c r="E17" s="5"/>
      <c r="F17" s="52"/>
      <c r="G17" s="29"/>
      <c r="H17" s="9"/>
      <c r="I17" s="29"/>
      <c r="J17" s="47" t="s">
        <v>63</v>
      </c>
      <c r="K17" s="47"/>
      <c r="L17" s="47"/>
      <c r="M17" s="5" t="s">
        <v>14</v>
      </c>
      <c r="O17" s="41" t="s">
        <v>58</v>
      </c>
      <c r="P17" s="41"/>
      <c r="Q17" s="41"/>
      <c r="R17" s="41"/>
    </row>
    <row r="18" spans="1:18" ht="15" thickBot="1" x14ac:dyDescent="0.35">
      <c r="F18" s="53"/>
      <c r="G18" s="7">
        <f>-F9</f>
        <v>-1.6E-2</v>
      </c>
      <c r="H18" s="27"/>
      <c r="I18" s="7">
        <f>-F9</f>
        <v>-1.6E-2</v>
      </c>
      <c r="J18" s="47" t="s">
        <v>12</v>
      </c>
      <c r="K18" s="47"/>
      <c r="L18" s="47"/>
      <c r="M18" s="5" t="s">
        <v>14</v>
      </c>
      <c r="O18" s="41" t="s">
        <v>62</v>
      </c>
      <c r="P18" s="41"/>
      <c r="Q18" s="41"/>
      <c r="R18" s="41"/>
    </row>
    <row r="19" spans="1:18" x14ac:dyDescent="0.3">
      <c r="A19" s="6">
        <f>F9</f>
        <v>1.6E-2</v>
      </c>
      <c r="B19" s="54" t="s">
        <v>38</v>
      </c>
      <c r="C19" s="6" t="s">
        <v>36</v>
      </c>
      <c r="G19" s="11">
        <f>-F9</f>
        <v>-1.6E-2</v>
      </c>
      <c r="H19" s="22">
        <f>H20-F13</f>
        <v>8235.61</v>
      </c>
      <c r="I19" s="15">
        <f>-F9</f>
        <v>-1.6E-2</v>
      </c>
      <c r="J19" s="55" t="s">
        <v>4</v>
      </c>
      <c r="K19" s="56"/>
      <c r="L19" s="57"/>
      <c r="M19" s="31">
        <f>H20-H19</f>
        <v>19.319999999999709</v>
      </c>
      <c r="O19" s="41"/>
      <c r="P19" s="41"/>
      <c r="Q19" s="41"/>
      <c r="R19" s="41"/>
    </row>
    <row r="20" spans="1:18" x14ac:dyDescent="0.3">
      <c r="A20" s="33">
        <f>F13</f>
        <v>19.32</v>
      </c>
      <c r="B20" s="54"/>
      <c r="C20" s="5" t="s">
        <v>37</v>
      </c>
      <c r="G20" s="12">
        <f>IF(F5="Left",-F9,0)</f>
        <v>0</v>
      </c>
      <c r="H20" s="23">
        <f>(H22-(F12*(I7/100)))</f>
        <v>8254.93</v>
      </c>
      <c r="I20" s="12">
        <f>IF(F5="Left",0,-F9)</f>
        <v>-1.6E-2</v>
      </c>
      <c r="J20" s="48" t="str">
        <f>IF(F5="Left","Right Flat","Left Flat")</f>
        <v>Left Flat</v>
      </c>
      <c r="K20" s="49"/>
      <c r="L20" s="50"/>
      <c r="M20" s="10" t="s">
        <v>14</v>
      </c>
      <c r="O20" s="41"/>
      <c r="P20" s="41"/>
      <c r="Q20" s="41"/>
      <c r="R20" s="41"/>
    </row>
    <row r="21" spans="1:18" ht="15" thickBot="1" x14ac:dyDescent="0.35">
      <c r="G21" s="12">
        <f>IF(F5="Left",-F9,F9)</f>
        <v>1.6E-2</v>
      </c>
      <c r="H21" s="23">
        <f>H20+F13</f>
        <v>8274.25</v>
      </c>
      <c r="I21" s="12">
        <f>IF(F5="Left",F9,-F9)</f>
        <v>-1.6E-2</v>
      </c>
      <c r="J21" s="48" t="s">
        <v>13</v>
      </c>
      <c r="K21" s="49"/>
      <c r="L21" s="50"/>
      <c r="M21" s="24">
        <f>H21-H20</f>
        <v>19.319999999999709</v>
      </c>
      <c r="O21" s="41"/>
      <c r="P21" s="41"/>
      <c r="Q21" s="41"/>
      <c r="R21" s="41"/>
    </row>
    <row r="22" spans="1:18" x14ac:dyDescent="0.3">
      <c r="A22" s="58" t="s">
        <v>40</v>
      </c>
      <c r="B22" s="3"/>
      <c r="D22" s="37">
        <f>D23*(A19/A20)</f>
        <v>0</v>
      </c>
      <c r="E22" s="35" t="s">
        <v>44</v>
      </c>
      <c r="G22" s="12">
        <f>IF(F5="Left",-((A19/A20)*(H22-H21)-G21),((A19/A20)*(H22-H21)+G21))</f>
        <v>5.3333333333333274E-2</v>
      </c>
      <c r="H22" s="13">
        <v>8319.33</v>
      </c>
      <c r="I22" s="12">
        <f>IF(F5="Left",((A19/A20)*(H22-H21)-G21),-((A19/A20)*(H22-H21)+G21))</f>
        <v>-5.3333333333333274E-2</v>
      </c>
      <c r="J22" s="59" t="s">
        <v>5</v>
      </c>
      <c r="K22" s="60"/>
      <c r="L22" s="61"/>
      <c r="M22" s="25">
        <f>(I7/100*F12)</f>
        <v>64.399999999999977</v>
      </c>
      <c r="O22" s="41"/>
      <c r="P22" s="41"/>
      <c r="Q22" s="41"/>
      <c r="R22" s="41"/>
    </row>
    <row r="23" spans="1:18" x14ac:dyDescent="0.3">
      <c r="A23" s="58"/>
      <c r="B23" s="62" t="s">
        <v>41</v>
      </c>
      <c r="C23" s="62"/>
      <c r="D23" s="16"/>
      <c r="E23" s="5"/>
      <c r="G23" s="12">
        <f>IF(F5="Left",-F8,F8)</f>
        <v>0.08</v>
      </c>
      <c r="H23" s="23">
        <f>H20+F12</f>
        <v>8351.5300000000007</v>
      </c>
      <c r="I23" s="12">
        <f>IF(F5="Left",F8,-F8)</f>
        <v>-0.08</v>
      </c>
      <c r="J23" s="48" t="s">
        <v>8</v>
      </c>
      <c r="K23" s="49"/>
      <c r="L23" s="50"/>
      <c r="M23" s="24">
        <f>H23-H20</f>
        <v>96.600000000000364</v>
      </c>
      <c r="O23" s="41"/>
      <c r="P23" s="41"/>
      <c r="Q23" s="41"/>
      <c r="R23" s="41"/>
    </row>
    <row r="24" spans="1:18" x14ac:dyDescent="0.3">
      <c r="G24" s="12">
        <f>G23</f>
        <v>0.08</v>
      </c>
      <c r="H24" s="23">
        <f>H27-F12</f>
        <v>9044.4999999999982</v>
      </c>
      <c r="I24" s="12">
        <f>I23</f>
        <v>-0.08</v>
      </c>
      <c r="J24" s="48" t="s">
        <v>9</v>
      </c>
      <c r="K24" s="49"/>
      <c r="L24" s="50"/>
      <c r="M24" s="24">
        <f>H27-H24</f>
        <v>96.600000000000364</v>
      </c>
      <c r="O24" s="41"/>
      <c r="P24" s="41"/>
      <c r="Q24" s="41"/>
      <c r="R24" s="41"/>
    </row>
    <row r="25" spans="1:18" x14ac:dyDescent="0.3">
      <c r="A25" s="58" t="s">
        <v>42</v>
      </c>
      <c r="B25" s="62" t="s">
        <v>43</v>
      </c>
      <c r="C25" s="62"/>
      <c r="D25" s="18">
        <v>7.4599999999999996E-3</v>
      </c>
      <c r="G25" s="12">
        <f>IF(F5="Left",((A19/A20)*(H25-H24)-G24),-((A19/A20)*(H25-H24)-G24))</f>
        <v>3.9999999999999099E-2</v>
      </c>
      <c r="H25" s="14">
        <v>9092.7999999999993</v>
      </c>
      <c r="I25" s="12">
        <f>IF(F5="Left",-((A19/A20)*(H26-H25)+G24),((A19/A20)*(H25-H24)-G24))</f>
        <v>-3.9999999999999099E-2</v>
      </c>
      <c r="J25" s="48" t="s">
        <v>10</v>
      </c>
      <c r="K25" s="49"/>
      <c r="L25" s="50"/>
      <c r="M25" s="24">
        <f>I7/100*F12</f>
        <v>64.399999999999977</v>
      </c>
      <c r="O25" s="41"/>
      <c r="P25" s="41"/>
      <c r="Q25" s="41"/>
      <c r="R25" s="41"/>
    </row>
    <row r="26" spans="1:18" ht="15" thickBot="1" x14ac:dyDescent="0.35">
      <c r="A26" s="58"/>
      <c r="B26" s="3"/>
      <c r="D26" s="17">
        <f>D25/(A19/A20)</f>
        <v>9.0079499999999992</v>
      </c>
      <c r="E26" s="35" t="s">
        <v>39</v>
      </c>
      <c r="G26" s="12">
        <f>IF(F5="Left",-F9,F9)</f>
        <v>1.6E-2</v>
      </c>
      <c r="H26" s="23">
        <f>H27-F13</f>
        <v>9121.7799999999988</v>
      </c>
      <c r="I26" s="12">
        <f>IF(F5="Left",F9,-F9)</f>
        <v>-1.6E-2</v>
      </c>
      <c r="J26" s="48" t="s">
        <v>13</v>
      </c>
      <c r="K26" s="49"/>
      <c r="L26" s="50"/>
      <c r="M26" s="24">
        <f>H27-H26</f>
        <v>19.319999999999709</v>
      </c>
      <c r="O26" s="41"/>
      <c r="P26" s="41"/>
      <c r="Q26" s="41"/>
      <c r="R26" s="41"/>
    </row>
    <row r="27" spans="1:18" x14ac:dyDescent="0.3">
      <c r="G27" s="12">
        <f>IF(F5="Left",-F9,0)</f>
        <v>0</v>
      </c>
      <c r="H27" s="23">
        <f>(H25+(F12*(I8/100)))</f>
        <v>9141.0999999999985</v>
      </c>
      <c r="I27" s="12">
        <f>IF(F5="Left",0,-F9)</f>
        <v>-1.6E-2</v>
      </c>
      <c r="J27" s="48" t="str">
        <f>IF(F5="Left","Right Flat","Left Flat")</f>
        <v>Left Flat</v>
      </c>
      <c r="K27" s="49"/>
      <c r="L27" s="50"/>
      <c r="M27" s="38" t="s">
        <v>14</v>
      </c>
      <c r="O27" s="41"/>
      <c r="P27" s="41"/>
      <c r="Q27" s="41"/>
      <c r="R27" s="41"/>
    </row>
    <row r="28" spans="1:18" ht="15" thickBot="1" x14ac:dyDescent="0.35">
      <c r="D28" s="32"/>
      <c r="G28" s="39">
        <f>-F9</f>
        <v>-1.6E-2</v>
      </c>
      <c r="H28" s="23">
        <f>H27+F13</f>
        <v>9160.4199999999983</v>
      </c>
      <c r="I28" s="40">
        <f>-F9</f>
        <v>-1.6E-2</v>
      </c>
      <c r="J28" s="63" t="s">
        <v>12</v>
      </c>
      <c r="K28" s="64"/>
      <c r="L28" s="65"/>
      <c r="M28" s="24">
        <f>H28-H27</f>
        <v>19.319999999999709</v>
      </c>
      <c r="O28" s="41"/>
      <c r="P28" s="41"/>
      <c r="Q28" s="41"/>
      <c r="R28" s="41"/>
    </row>
    <row r="29" spans="1:18" x14ac:dyDescent="0.3">
      <c r="F29" s="51" t="s">
        <v>54</v>
      </c>
      <c r="G29" s="7">
        <f>-F9</f>
        <v>-1.6E-2</v>
      </c>
      <c r="H29" s="9"/>
      <c r="I29" s="7">
        <f>-F9</f>
        <v>-1.6E-2</v>
      </c>
      <c r="J29" s="47" t="s">
        <v>52</v>
      </c>
      <c r="K29" s="47"/>
      <c r="L29" s="47"/>
      <c r="M29" s="5" t="s">
        <v>14</v>
      </c>
      <c r="O29" s="41" t="s">
        <v>59</v>
      </c>
      <c r="P29" s="41"/>
      <c r="Q29" s="41"/>
      <c r="R29" s="41"/>
    </row>
    <row r="30" spans="1:18" x14ac:dyDescent="0.3">
      <c r="B30" s="32"/>
      <c r="F30" s="52"/>
      <c r="G30" s="29"/>
      <c r="H30" s="9"/>
      <c r="I30" s="29"/>
      <c r="J30" s="47" t="s">
        <v>64</v>
      </c>
      <c r="K30" s="47"/>
      <c r="L30" s="47"/>
      <c r="M30" s="5" t="s">
        <v>14</v>
      </c>
      <c r="O30" s="41" t="s">
        <v>60</v>
      </c>
      <c r="P30" s="41"/>
      <c r="Q30" s="41"/>
      <c r="R30" s="41"/>
    </row>
    <row r="31" spans="1:18" x14ac:dyDescent="0.3">
      <c r="F31" s="53"/>
      <c r="G31" s="29"/>
      <c r="H31" s="9"/>
      <c r="I31" s="29"/>
      <c r="J31" s="47" t="s">
        <v>53</v>
      </c>
      <c r="K31" s="47"/>
      <c r="L31" s="47"/>
      <c r="M31" s="5" t="s">
        <v>14</v>
      </c>
      <c r="O31" s="41" t="s">
        <v>61</v>
      </c>
      <c r="P31" s="41"/>
      <c r="Q31" s="41"/>
      <c r="R31" s="41"/>
    </row>
    <row r="32" spans="1:18" x14ac:dyDescent="0.3">
      <c r="H32" s="1"/>
    </row>
    <row r="33" spans="8:8" x14ac:dyDescent="0.3">
      <c r="H33" s="1"/>
    </row>
    <row r="34" spans="8:8" x14ac:dyDescent="0.3">
      <c r="H34" s="1"/>
    </row>
    <row r="35" spans="8:8" x14ac:dyDescent="0.3">
      <c r="H35" s="1"/>
    </row>
    <row r="36" spans="8:8" x14ac:dyDescent="0.3">
      <c r="H36" s="1"/>
    </row>
    <row r="37" spans="8:8" x14ac:dyDescent="0.3">
      <c r="H37" s="1"/>
    </row>
    <row r="38" spans="8:8" x14ac:dyDescent="0.3">
      <c r="H38" s="1"/>
    </row>
    <row r="39" spans="8:8" x14ac:dyDescent="0.3">
      <c r="H39" s="1"/>
    </row>
    <row r="40" spans="8:8" x14ac:dyDescent="0.3">
      <c r="H40" s="1"/>
    </row>
    <row r="41" spans="8:8" x14ac:dyDescent="0.3">
      <c r="H41" s="1"/>
    </row>
    <row r="42" spans="8:8" x14ac:dyDescent="0.3">
      <c r="H42" s="1"/>
    </row>
    <row r="43" spans="8:8" x14ac:dyDescent="0.3">
      <c r="H43" s="1"/>
    </row>
  </sheetData>
  <mergeCells count="59">
    <mergeCell ref="B11:E11"/>
    <mergeCell ref="G1:I1"/>
    <mergeCell ref="B2:C2"/>
    <mergeCell ref="B3:E3"/>
    <mergeCell ref="H3:I3"/>
    <mergeCell ref="B4:E4"/>
    <mergeCell ref="B5:E5"/>
    <mergeCell ref="H5:I5"/>
    <mergeCell ref="B6:E6"/>
    <mergeCell ref="B7:E7"/>
    <mergeCell ref="B8:E8"/>
    <mergeCell ref="B9:E9"/>
    <mergeCell ref="B10:E10"/>
    <mergeCell ref="B12:E12"/>
    <mergeCell ref="B13:E13"/>
    <mergeCell ref="J13:L13"/>
    <mergeCell ref="O13:P13"/>
    <mergeCell ref="J15:L15"/>
    <mergeCell ref="N15:O15"/>
    <mergeCell ref="A17:C17"/>
    <mergeCell ref="J17:L17"/>
    <mergeCell ref="O17:R17"/>
    <mergeCell ref="J18:L18"/>
    <mergeCell ref="O18:R18"/>
    <mergeCell ref="J21:L21"/>
    <mergeCell ref="O21:R21"/>
    <mergeCell ref="F16:F18"/>
    <mergeCell ref="J16:L16"/>
    <mergeCell ref="O16:R16"/>
    <mergeCell ref="B19:B20"/>
    <mergeCell ref="J19:L19"/>
    <mergeCell ref="O19:R19"/>
    <mergeCell ref="J20:L20"/>
    <mergeCell ref="O20:R20"/>
    <mergeCell ref="A22:A23"/>
    <mergeCell ref="J22:L22"/>
    <mergeCell ref="O22:R22"/>
    <mergeCell ref="B23:C23"/>
    <mergeCell ref="J23:L23"/>
    <mergeCell ref="O23:R23"/>
    <mergeCell ref="J24:L24"/>
    <mergeCell ref="O24:R24"/>
    <mergeCell ref="A25:A26"/>
    <mergeCell ref="B25:C25"/>
    <mergeCell ref="J25:L25"/>
    <mergeCell ref="O25:R25"/>
    <mergeCell ref="J26:L26"/>
    <mergeCell ref="O26:R26"/>
    <mergeCell ref="F29:F31"/>
    <mergeCell ref="J29:L29"/>
    <mergeCell ref="O29:R29"/>
    <mergeCell ref="J30:L30"/>
    <mergeCell ref="O30:R30"/>
    <mergeCell ref="J31:L31"/>
    <mergeCell ref="O31:R31"/>
    <mergeCell ref="J27:L27"/>
    <mergeCell ref="O27:R27"/>
    <mergeCell ref="J28:L28"/>
    <mergeCell ref="O28:R28"/>
  </mergeCells>
  <pageMargins left="0.7" right="0.7" top="0.75" bottom="0.75" header="0.3" footer="0.3"/>
  <pageSetup paperSize="3" orientation="landscape" horizont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58F3-D435-4327-BB76-5385585B0506}">
  <dimension ref="A1:R43"/>
  <sheetViews>
    <sheetView zoomScaleNormal="100" workbookViewId="0">
      <selection activeCell="D25" sqref="D25"/>
    </sheetView>
  </sheetViews>
  <sheetFormatPr defaultRowHeight="14.4" x14ac:dyDescent="0.3"/>
  <cols>
    <col min="1" max="1" width="8.88671875" customWidth="1"/>
    <col min="2" max="2" width="17.6640625" bestFit="1" customWidth="1"/>
    <col min="3" max="3" width="8.88671875" customWidth="1"/>
    <col min="5" max="6" width="8.6640625" customWidth="1"/>
    <col min="7" max="7" width="13.6640625" customWidth="1"/>
    <col min="8" max="8" width="12.6640625" customWidth="1"/>
    <col min="9" max="9" width="13.6640625" customWidth="1"/>
    <col min="13" max="13" width="17.6640625" customWidth="1"/>
  </cols>
  <sheetData>
    <row r="1" spans="1:18" ht="15" thickBot="1" x14ac:dyDescent="0.35">
      <c r="G1" s="42" t="s">
        <v>57</v>
      </c>
      <c r="H1" s="42"/>
      <c r="I1" s="42"/>
    </row>
    <row r="2" spans="1:18" ht="15" thickBot="1" x14ac:dyDescent="0.35">
      <c r="A2" s="2" t="s">
        <v>16</v>
      </c>
      <c r="B2" s="43" t="s">
        <v>48</v>
      </c>
      <c r="C2" s="44"/>
      <c r="D2" s="26" t="s">
        <v>49</v>
      </c>
      <c r="F2" s="35"/>
    </row>
    <row r="3" spans="1:18" ht="15.6" x14ac:dyDescent="0.35">
      <c r="A3" s="5" t="s">
        <v>21</v>
      </c>
      <c r="B3" s="41" t="s">
        <v>18</v>
      </c>
      <c r="C3" s="41"/>
      <c r="D3" s="41"/>
      <c r="E3" s="41"/>
      <c r="F3" s="19">
        <v>35</v>
      </c>
      <c r="H3" s="41" t="s">
        <v>33</v>
      </c>
      <c r="I3" s="41"/>
    </row>
    <row r="4" spans="1:18" x14ac:dyDescent="0.3">
      <c r="A4" s="5" t="s">
        <v>22</v>
      </c>
      <c r="B4" s="41" t="s">
        <v>19</v>
      </c>
      <c r="C4" s="41"/>
      <c r="D4" s="41"/>
      <c r="E4" s="41"/>
      <c r="F4" s="19">
        <v>1000</v>
      </c>
    </row>
    <row r="5" spans="1:18" ht="15.6" x14ac:dyDescent="0.35">
      <c r="A5" s="5" t="s">
        <v>23</v>
      </c>
      <c r="B5" s="41" t="s">
        <v>17</v>
      </c>
      <c r="C5" s="41"/>
      <c r="D5" s="41"/>
      <c r="E5" s="41"/>
      <c r="F5" s="19" t="s">
        <v>65</v>
      </c>
      <c r="H5" s="41" t="s">
        <v>34</v>
      </c>
      <c r="I5" s="41"/>
    </row>
    <row r="6" spans="1:18" x14ac:dyDescent="0.3">
      <c r="A6" s="5" t="s">
        <v>24</v>
      </c>
      <c r="B6" s="41" t="s">
        <v>20</v>
      </c>
      <c r="C6" s="41"/>
      <c r="D6" s="41"/>
      <c r="E6" s="41"/>
      <c r="F6" s="19">
        <v>7.5</v>
      </c>
    </row>
    <row r="7" spans="1:18" ht="14.4" customHeight="1" x14ac:dyDescent="0.35">
      <c r="A7" s="5" t="s">
        <v>26</v>
      </c>
      <c r="B7" s="41" t="s">
        <v>25</v>
      </c>
      <c r="C7" s="41"/>
      <c r="D7" s="41"/>
      <c r="E7" s="41"/>
      <c r="F7" s="19">
        <v>1</v>
      </c>
      <c r="H7" s="5" t="s">
        <v>55</v>
      </c>
      <c r="I7" s="28">
        <f>(2/3)*100</f>
        <v>66.666666666666657</v>
      </c>
    </row>
    <row r="8" spans="1:18" s="3" customFormat="1" ht="14.4" customHeight="1" x14ac:dyDescent="0.3">
      <c r="A8" s="4" t="s">
        <v>27</v>
      </c>
      <c r="B8" s="41" t="s">
        <v>30</v>
      </c>
      <c r="C8" s="41"/>
      <c r="D8" s="41"/>
      <c r="E8" s="41"/>
      <c r="F8" s="34">
        <v>0.08</v>
      </c>
      <c r="H8" s="5" t="s">
        <v>56</v>
      </c>
      <c r="I8" s="30">
        <f>(2/4)*100</f>
        <v>50</v>
      </c>
    </row>
    <row r="9" spans="1:18" s="3" customFormat="1" ht="14.4" customHeight="1" x14ac:dyDescent="0.3">
      <c r="A9" s="4" t="s">
        <v>28</v>
      </c>
      <c r="B9" s="41" t="s">
        <v>31</v>
      </c>
      <c r="C9" s="41"/>
      <c r="D9" s="41"/>
      <c r="E9" s="41"/>
      <c r="F9" s="20">
        <v>1.6E-2</v>
      </c>
    </row>
    <row r="10" spans="1:18" s="3" customFormat="1" ht="14.4" customHeight="1" x14ac:dyDescent="0.3">
      <c r="A10" s="4" t="s">
        <v>11</v>
      </c>
      <c r="B10" s="41" t="s">
        <v>35</v>
      </c>
      <c r="C10" s="41"/>
      <c r="D10" s="41"/>
      <c r="E10" s="41"/>
      <c r="F10" s="20">
        <v>161</v>
      </c>
    </row>
    <row r="11" spans="1:18" s="3" customFormat="1" ht="14.4" customHeight="1" thickBot="1" x14ac:dyDescent="0.35">
      <c r="A11" s="4" t="s">
        <v>29</v>
      </c>
      <c r="B11" s="41" t="s">
        <v>32</v>
      </c>
      <c r="C11" s="41"/>
      <c r="D11" s="41"/>
      <c r="E11" s="41"/>
      <c r="F11" s="21">
        <v>1</v>
      </c>
    </row>
    <row r="12" spans="1:18" s="3" customFormat="1" ht="14.4" customHeight="1" thickBot="1" x14ac:dyDescent="0.35">
      <c r="A12" s="4" t="s">
        <v>45</v>
      </c>
      <c r="B12" s="45" t="s">
        <v>47</v>
      </c>
      <c r="C12" s="45"/>
      <c r="D12" s="45"/>
      <c r="E12" s="45"/>
      <c r="F12" s="8">
        <f>F6*F7*F8*F10*F11</f>
        <v>96.6</v>
      </c>
    </row>
    <row r="13" spans="1:18" ht="15" thickBot="1" x14ac:dyDescent="0.35">
      <c r="A13" s="5" t="s">
        <v>7</v>
      </c>
      <c r="B13" s="41" t="s">
        <v>46</v>
      </c>
      <c r="C13" s="41"/>
      <c r="D13" s="41"/>
      <c r="E13" s="41"/>
      <c r="F13" s="8">
        <f>(F9/F8)*F12</f>
        <v>19.32</v>
      </c>
      <c r="G13" s="35" t="s">
        <v>1</v>
      </c>
      <c r="H13" s="35" t="s">
        <v>0</v>
      </c>
      <c r="I13" s="35" t="s">
        <v>2</v>
      </c>
      <c r="J13" s="46" t="s">
        <v>3</v>
      </c>
      <c r="K13" s="46"/>
      <c r="L13" s="46"/>
      <c r="M13" s="35" t="s">
        <v>6</v>
      </c>
      <c r="O13" s="46" t="s">
        <v>15</v>
      </c>
      <c r="P13" s="46"/>
    </row>
    <row r="14" spans="1:18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8" x14ac:dyDescent="0.3">
      <c r="D15" s="5"/>
      <c r="E15" s="5"/>
      <c r="F15" s="5"/>
      <c r="G15" s="5"/>
      <c r="H15" s="5"/>
      <c r="I15" s="5"/>
      <c r="J15" s="47"/>
      <c r="K15" s="47"/>
      <c r="L15" s="47"/>
      <c r="M15" s="5"/>
      <c r="N15" s="47"/>
      <c r="O15" s="47"/>
    </row>
    <row r="16" spans="1:18" x14ac:dyDescent="0.3">
      <c r="A16" s="36"/>
      <c r="B16" s="36"/>
      <c r="C16" s="36"/>
      <c r="D16" s="5"/>
      <c r="E16" s="5"/>
      <c r="F16" s="51" t="s">
        <v>54</v>
      </c>
      <c r="G16" s="29"/>
      <c r="H16" s="9"/>
      <c r="I16" s="29"/>
      <c r="J16" s="47" t="s">
        <v>51</v>
      </c>
      <c r="K16" s="47"/>
      <c r="L16" s="47"/>
      <c r="M16" s="5" t="s">
        <v>14</v>
      </c>
      <c r="O16" s="41" t="s">
        <v>61</v>
      </c>
      <c r="P16" s="41"/>
      <c r="Q16" s="41"/>
      <c r="R16" s="41"/>
    </row>
    <row r="17" spans="1:18" x14ac:dyDescent="0.3">
      <c r="A17" s="41" t="s">
        <v>50</v>
      </c>
      <c r="B17" s="41"/>
      <c r="C17" s="41"/>
      <c r="D17" s="5"/>
      <c r="E17" s="5"/>
      <c r="F17" s="52"/>
      <c r="G17" s="29"/>
      <c r="H17" s="9"/>
      <c r="I17" s="29"/>
      <c r="J17" s="47" t="s">
        <v>63</v>
      </c>
      <c r="K17" s="47"/>
      <c r="L17" s="47"/>
      <c r="M17" s="5" t="s">
        <v>14</v>
      </c>
      <c r="O17" s="41" t="s">
        <v>58</v>
      </c>
      <c r="P17" s="41"/>
      <c r="Q17" s="41"/>
      <c r="R17" s="41"/>
    </row>
    <row r="18" spans="1:18" ht="15" thickBot="1" x14ac:dyDescent="0.35">
      <c r="F18" s="53"/>
      <c r="G18" s="7">
        <f>-F9</f>
        <v>-1.6E-2</v>
      </c>
      <c r="H18" s="27"/>
      <c r="I18" s="7">
        <f>-F9</f>
        <v>-1.6E-2</v>
      </c>
      <c r="J18" s="47" t="s">
        <v>12</v>
      </c>
      <c r="K18" s="47"/>
      <c r="L18" s="47"/>
      <c r="M18" s="5" t="s">
        <v>14</v>
      </c>
      <c r="O18" s="41" t="s">
        <v>62</v>
      </c>
      <c r="P18" s="41"/>
      <c r="Q18" s="41"/>
      <c r="R18" s="41"/>
    </row>
    <row r="19" spans="1:18" x14ac:dyDescent="0.3">
      <c r="A19" s="6">
        <f>F9</f>
        <v>1.6E-2</v>
      </c>
      <c r="B19" s="54" t="s">
        <v>38</v>
      </c>
      <c r="C19" s="6" t="s">
        <v>36</v>
      </c>
      <c r="G19" s="11">
        <f>-F9</f>
        <v>-1.6E-2</v>
      </c>
      <c r="H19" s="22">
        <f>H20-F13</f>
        <v>8235.61</v>
      </c>
      <c r="I19" s="15">
        <f>-F9</f>
        <v>-1.6E-2</v>
      </c>
      <c r="J19" s="55" t="s">
        <v>4</v>
      </c>
      <c r="K19" s="56"/>
      <c r="L19" s="57"/>
      <c r="M19" s="31">
        <f>H20-H19</f>
        <v>19.319999999999709</v>
      </c>
      <c r="O19" s="41"/>
      <c r="P19" s="41"/>
      <c r="Q19" s="41"/>
      <c r="R19" s="41"/>
    </row>
    <row r="20" spans="1:18" x14ac:dyDescent="0.3">
      <c r="A20" s="33">
        <f>F13</f>
        <v>19.32</v>
      </c>
      <c r="B20" s="54"/>
      <c r="C20" s="5" t="s">
        <v>37</v>
      </c>
      <c r="G20" s="12">
        <f>IF(F5="Left",-F9,0)</f>
        <v>0</v>
      </c>
      <c r="H20" s="23">
        <f>(H22-(F12*(I7/100)))</f>
        <v>8254.93</v>
      </c>
      <c r="I20" s="12">
        <f>IF(F5="Left",0,-F9)</f>
        <v>-1.6E-2</v>
      </c>
      <c r="J20" s="48" t="str">
        <f>IF(F5="Left","Right Flat","Left Flat")</f>
        <v>Left Flat</v>
      </c>
      <c r="K20" s="49"/>
      <c r="L20" s="50"/>
      <c r="M20" s="10" t="s">
        <v>14</v>
      </c>
      <c r="O20" s="41"/>
      <c r="P20" s="41"/>
      <c r="Q20" s="41"/>
      <c r="R20" s="41"/>
    </row>
    <row r="21" spans="1:18" ht="15" thickBot="1" x14ac:dyDescent="0.35">
      <c r="G21" s="12">
        <f>IF(F5="Left",-F9,F9)</f>
        <v>1.6E-2</v>
      </c>
      <c r="H21" s="23">
        <f>H20+F13</f>
        <v>8274.25</v>
      </c>
      <c r="I21" s="12">
        <f>IF(F5="Left",F9,-F9)</f>
        <v>-1.6E-2</v>
      </c>
      <c r="J21" s="48" t="s">
        <v>13</v>
      </c>
      <c r="K21" s="49"/>
      <c r="L21" s="50"/>
      <c r="M21" s="24">
        <f>H21-H20</f>
        <v>19.319999999999709</v>
      </c>
      <c r="O21" s="41"/>
      <c r="P21" s="41"/>
      <c r="Q21" s="41"/>
      <c r="R21" s="41"/>
    </row>
    <row r="22" spans="1:18" x14ac:dyDescent="0.3">
      <c r="A22" s="58" t="s">
        <v>40</v>
      </c>
      <c r="B22" s="3"/>
      <c r="D22" s="37">
        <f>D23*(A19/A20)</f>
        <v>0</v>
      </c>
      <c r="E22" s="35" t="s">
        <v>44</v>
      </c>
      <c r="G22" s="12">
        <f>IF(F5="Left",-((A19/A20)*(H22-H21)-G21),((A19/A20)*(H22-H21)+G21))</f>
        <v>5.3333333333333274E-2</v>
      </c>
      <c r="H22" s="13">
        <v>8319.33</v>
      </c>
      <c r="I22" s="12">
        <f>IF(F5="Left",((A19/A20)*(H22-H21)-G21),-((A19/A20)*(H22-H21)+G21))</f>
        <v>-5.3333333333333274E-2</v>
      </c>
      <c r="J22" s="59" t="s">
        <v>5</v>
      </c>
      <c r="K22" s="60"/>
      <c r="L22" s="61"/>
      <c r="M22" s="25">
        <f>(I7/100*F12)</f>
        <v>64.399999999999977</v>
      </c>
      <c r="O22" s="41"/>
      <c r="P22" s="41"/>
      <c r="Q22" s="41"/>
      <c r="R22" s="41"/>
    </row>
    <row r="23" spans="1:18" x14ac:dyDescent="0.3">
      <c r="A23" s="58"/>
      <c r="B23" s="62" t="s">
        <v>41</v>
      </c>
      <c r="C23" s="62"/>
      <c r="D23" s="16"/>
      <c r="E23" s="5"/>
      <c r="G23" s="12">
        <f>IF(F5="Left",-F8,F8)</f>
        <v>0.08</v>
      </c>
      <c r="H23" s="23">
        <f>H20+F12</f>
        <v>8351.5300000000007</v>
      </c>
      <c r="I23" s="12">
        <f>IF(F5="Left",F8,-F8)</f>
        <v>-0.08</v>
      </c>
      <c r="J23" s="48" t="s">
        <v>8</v>
      </c>
      <c r="K23" s="49"/>
      <c r="L23" s="50"/>
      <c r="M23" s="24">
        <f>H23-H20</f>
        <v>96.600000000000364</v>
      </c>
      <c r="O23" s="41"/>
      <c r="P23" s="41"/>
      <c r="Q23" s="41"/>
      <c r="R23" s="41"/>
    </row>
    <row r="24" spans="1:18" x14ac:dyDescent="0.3">
      <c r="G24" s="12">
        <f>G23</f>
        <v>0.08</v>
      </c>
      <c r="H24" s="23">
        <f>H27-F12</f>
        <v>9044.4999999999982</v>
      </c>
      <c r="I24" s="12">
        <f>I23</f>
        <v>-0.08</v>
      </c>
      <c r="J24" s="48" t="s">
        <v>9</v>
      </c>
      <c r="K24" s="49"/>
      <c r="L24" s="50"/>
      <c r="M24" s="24">
        <f>H27-H24</f>
        <v>96.600000000000364</v>
      </c>
      <c r="O24" s="41"/>
      <c r="P24" s="41"/>
      <c r="Q24" s="41"/>
      <c r="R24" s="41"/>
    </row>
    <row r="25" spans="1:18" x14ac:dyDescent="0.3">
      <c r="A25" s="58" t="s">
        <v>42</v>
      </c>
      <c r="B25" s="62" t="s">
        <v>43</v>
      </c>
      <c r="C25" s="62"/>
      <c r="D25" s="18">
        <v>2.1049999999999999E-2</v>
      </c>
      <c r="G25" s="12">
        <f>IF(F5="Left",((A19/A20)*(H25-H24)-G24),-((A19/A20)*(H25-H24)-G24))</f>
        <v>3.9999999999999099E-2</v>
      </c>
      <c r="H25" s="14">
        <v>9092.7999999999993</v>
      </c>
      <c r="I25" s="12">
        <f>IF(F5="Left",-((A19/A20)*(H26-H25)+G24),((A19/A20)*(H25-H24)-G24))</f>
        <v>-3.9999999999999099E-2</v>
      </c>
      <c r="J25" s="48" t="s">
        <v>10</v>
      </c>
      <c r="K25" s="49"/>
      <c r="L25" s="50"/>
      <c r="M25" s="24">
        <f>I7/100*F12</f>
        <v>64.399999999999977</v>
      </c>
      <c r="O25" s="41"/>
      <c r="P25" s="41"/>
      <c r="Q25" s="41"/>
      <c r="R25" s="41"/>
    </row>
    <row r="26" spans="1:18" ht="15" thickBot="1" x14ac:dyDescent="0.35">
      <c r="A26" s="58"/>
      <c r="B26" s="3"/>
      <c r="D26" s="17">
        <f>D25/(A19/A20)</f>
        <v>25.417874999999999</v>
      </c>
      <c r="E26" s="35" t="s">
        <v>39</v>
      </c>
      <c r="G26" s="12">
        <f>IF(F5="Left",-F9,F9)</f>
        <v>1.6E-2</v>
      </c>
      <c r="H26" s="23">
        <f>H27-F13</f>
        <v>9121.7799999999988</v>
      </c>
      <c r="I26" s="12">
        <f>IF(F5="Left",F9,-F9)</f>
        <v>-1.6E-2</v>
      </c>
      <c r="J26" s="48" t="s">
        <v>13</v>
      </c>
      <c r="K26" s="49"/>
      <c r="L26" s="50"/>
      <c r="M26" s="24">
        <f>H27-H26</f>
        <v>19.319999999999709</v>
      </c>
      <c r="O26" s="41"/>
      <c r="P26" s="41"/>
      <c r="Q26" s="41"/>
      <c r="R26" s="41"/>
    </row>
    <row r="27" spans="1:18" x14ac:dyDescent="0.3">
      <c r="G27" s="12">
        <f>IF(F5="Left",-F9,0)</f>
        <v>0</v>
      </c>
      <c r="H27" s="23">
        <f>(H25+(F12*(I8/100)))</f>
        <v>9141.0999999999985</v>
      </c>
      <c r="I27" s="12">
        <f>IF(F5="Left",0,-F9)</f>
        <v>-1.6E-2</v>
      </c>
      <c r="J27" s="48" t="str">
        <f>IF(F5="Left","Right Flat","Left Flat")</f>
        <v>Left Flat</v>
      </c>
      <c r="K27" s="49"/>
      <c r="L27" s="50"/>
      <c r="M27" s="38" t="s">
        <v>14</v>
      </c>
      <c r="O27" s="41"/>
      <c r="P27" s="41"/>
      <c r="Q27" s="41"/>
      <c r="R27" s="41"/>
    </row>
    <row r="28" spans="1:18" ht="15" thickBot="1" x14ac:dyDescent="0.35">
      <c r="D28" s="32"/>
      <c r="G28" s="39">
        <f>-F9</f>
        <v>-1.6E-2</v>
      </c>
      <c r="H28" s="23">
        <f>H27+F13</f>
        <v>9160.4199999999983</v>
      </c>
      <c r="I28" s="40">
        <f>-F9</f>
        <v>-1.6E-2</v>
      </c>
      <c r="J28" s="63" t="s">
        <v>12</v>
      </c>
      <c r="K28" s="64"/>
      <c r="L28" s="65"/>
      <c r="M28" s="24">
        <f>H28-H27</f>
        <v>19.319999999999709</v>
      </c>
      <c r="O28" s="41"/>
      <c r="P28" s="41"/>
      <c r="Q28" s="41"/>
      <c r="R28" s="41"/>
    </row>
    <row r="29" spans="1:18" x14ac:dyDescent="0.3">
      <c r="F29" s="51" t="s">
        <v>54</v>
      </c>
      <c r="G29" s="7">
        <f>-F9</f>
        <v>-1.6E-2</v>
      </c>
      <c r="H29" s="9"/>
      <c r="I29" s="7">
        <f>-F9</f>
        <v>-1.6E-2</v>
      </c>
      <c r="J29" s="47" t="s">
        <v>52</v>
      </c>
      <c r="K29" s="47"/>
      <c r="L29" s="47"/>
      <c r="M29" s="5" t="s">
        <v>14</v>
      </c>
      <c r="O29" s="41" t="s">
        <v>59</v>
      </c>
      <c r="P29" s="41"/>
      <c r="Q29" s="41"/>
      <c r="R29" s="41"/>
    </row>
    <row r="30" spans="1:18" x14ac:dyDescent="0.3">
      <c r="B30" s="32"/>
      <c r="F30" s="52"/>
      <c r="G30" s="29"/>
      <c r="H30" s="9"/>
      <c r="I30" s="29"/>
      <c r="J30" s="47" t="s">
        <v>64</v>
      </c>
      <c r="K30" s="47"/>
      <c r="L30" s="47"/>
      <c r="M30" s="5" t="s">
        <v>14</v>
      </c>
      <c r="O30" s="41" t="s">
        <v>60</v>
      </c>
      <c r="P30" s="41"/>
      <c r="Q30" s="41"/>
      <c r="R30" s="41"/>
    </row>
    <row r="31" spans="1:18" x14ac:dyDescent="0.3">
      <c r="F31" s="53"/>
      <c r="G31" s="29"/>
      <c r="H31" s="9"/>
      <c r="I31" s="29"/>
      <c r="J31" s="47" t="s">
        <v>53</v>
      </c>
      <c r="K31" s="47"/>
      <c r="L31" s="47"/>
      <c r="M31" s="5" t="s">
        <v>14</v>
      </c>
      <c r="O31" s="41" t="s">
        <v>61</v>
      </c>
      <c r="P31" s="41"/>
      <c r="Q31" s="41"/>
      <c r="R31" s="41"/>
    </row>
    <row r="32" spans="1:18" x14ac:dyDescent="0.3">
      <c r="H32" s="1"/>
    </row>
    <row r="33" spans="8:8" x14ac:dyDescent="0.3">
      <c r="H33" s="1"/>
    </row>
    <row r="34" spans="8:8" x14ac:dyDescent="0.3">
      <c r="H34" s="1"/>
    </row>
    <row r="35" spans="8:8" x14ac:dyDescent="0.3">
      <c r="H35" s="1"/>
    </row>
    <row r="36" spans="8:8" x14ac:dyDescent="0.3">
      <c r="H36" s="1"/>
    </row>
    <row r="37" spans="8:8" x14ac:dyDescent="0.3">
      <c r="H37" s="1"/>
    </row>
    <row r="38" spans="8:8" x14ac:dyDescent="0.3">
      <c r="H38" s="1"/>
    </row>
    <row r="39" spans="8:8" x14ac:dyDescent="0.3">
      <c r="H39" s="1"/>
    </row>
    <row r="40" spans="8:8" x14ac:dyDescent="0.3">
      <c r="H40" s="1"/>
    </row>
    <row r="41" spans="8:8" x14ac:dyDescent="0.3">
      <c r="H41" s="1"/>
    </row>
    <row r="42" spans="8:8" x14ac:dyDescent="0.3">
      <c r="H42" s="1"/>
    </row>
    <row r="43" spans="8:8" x14ac:dyDescent="0.3">
      <c r="H43" s="1"/>
    </row>
  </sheetData>
  <mergeCells count="59">
    <mergeCell ref="B11:E11"/>
    <mergeCell ref="G1:I1"/>
    <mergeCell ref="B2:C2"/>
    <mergeCell ref="B3:E3"/>
    <mergeCell ref="H3:I3"/>
    <mergeCell ref="B4:E4"/>
    <mergeCell ref="B5:E5"/>
    <mergeCell ref="H5:I5"/>
    <mergeCell ref="B6:E6"/>
    <mergeCell ref="B7:E7"/>
    <mergeCell ref="B8:E8"/>
    <mergeCell ref="B9:E9"/>
    <mergeCell ref="B10:E10"/>
    <mergeCell ref="B12:E12"/>
    <mergeCell ref="B13:E13"/>
    <mergeCell ref="J13:L13"/>
    <mergeCell ref="O13:P13"/>
    <mergeCell ref="J15:L15"/>
    <mergeCell ref="N15:O15"/>
    <mergeCell ref="A17:C17"/>
    <mergeCell ref="J17:L17"/>
    <mergeCell ref="O17:R17"/>
    <mergeCell ref="J18:L18"/>
    <mergeCell ref="O18:R18"/>
    <mergeCell ref="J21:L21"/>
    <mergeCell ref="O21:R21"/>
    <mergeCell ref="F16:F18"/>
    <mergeCell ref="J16:L16"/>
    <mergeCell ref="O16:R16"/>
    <mergeCell ref="B19:B20"/>
    <mergeCell ref="J19:L19"/>
    <mergeCell ref="O19:R19"/>
    <mergeCell ref="J20:L20"/>
    <mergeCell ref="O20:R20"/>
    <mergeCell ref="A22:A23"/>
    <mergeCell ref="J22:L22"/>
    <mergeCell ref="O22:R22"/>
    <mergeCell ref="B23:C23"/>
    <mergeCell ref="J23:L23"/>
    <mergeCell ref="O23:R23"/>
    <mergeCell ref="J24:L24"/>
    <mergeCell ref="O24:R24"/>
    <mergeCell ref="A25:A26"/>
    <mergeCell ref="B25:C25"/>
    <mergeCell ref="J25:L25"/>
    <mergeCell ref="O25:R25"/>
    <mergeCell ref="J26:L26"/>
    <mergeCell ref="O26:R26"/>
    <mergeCell ref="F29:F31"/>
    <mergeCell ref="J29:L29"/>
    <mergeCell ref="O29:R29"/>
    <mergeCell ref="J30:L30"/>
    <mergeCell ref="O30:R30"/>
    <mergeCell ref="J31:L31"/>
    <mergeCell ref="O31:R31"/>
    <mergeCell ref="J27:L27"/>
    <mergeCell ref="O27:R27"/>
    <mergeCell ref="J28:L28"/>
    <mergeCell ref="O28:R28"/>
  </mergeCells>
  <pageMargins left="0.7" right="0.7" top="0.75" bottom="0.75" header="0.3" footer="0.3"/>
  <pageSetup paperSize="3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207+00 Right (Bottom Left)</vt:lpstr>
      <vt:lpstr>207+00 Left (Top Left)</vt:lpstr>
      <vt:lpstr>202+98 Right (Bottom Right)</vt:lpstr>
      <vt:lpstr>202+98 Left (Top Right)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Schuster, Matt</dc:creator>
  <cp:lastModifiedBy>Kinnear, Josh</cp:lastModifiedBy>
  <dcterms:created xsi:type="dcterms:W3CDTF">2020-01-19T17:55:34Z</dcterms:created>
  <dcterms:modified xsi:type="dcterms:W3CDTF">2024-04-26T13:11:34Z</dcterms:modified>
</cp:coreProperties>
</file>